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AN109" i="1" l="1"/>
  <c r="AN114" i="1" s="1"/>
  <c r="AN108" i="1"/>
  <c r="AN107" i="1"/>
  <c r="AN98" i="1"/>
  <c r="AN92" i="1"/>
  <c r="AN90" i="1"/>
  <c r="AN91" i="1" s="1"/>
  <c r="AN82" i="1"/>
  <c r="AN84" i="1" s="1"/>
  <c r="AN72" i="1"/>
  <c r="AN99" i="1" s="1"/>
  <c r="AN71" i="1"/>
  <c r="AN73" i="1" s="1"/>
  <c r="AN64" i="1"/>
  <c r="AN47" i="1"/>
  <c r="AN57" i="1" s="1"/>
  <c r="AN40" i="1"/>
  <c r="AN39" i="1"/>
  <c r="AN41" i="1" s="1"/>
  <c r="AN53" i="1" s="1"/>
  <c r="AN29" i="1"/>
  <c r="AN31" i="1" s="1"/>
  <c r="AN12" i="1"/>
  <c r="AJ99" i="1"/>
  <c r="AB99" i="1"/>
  <c r="AJ98" i="1"/>
  <c r="AB73" i="1"/>
  <c r="AJ73" i="1"/>
  <c r="AJ72" i="1"/>
  <c r="AB72" i="1"/>
  <c r="AJ71" i="1"/>
  <c r="AJ109" i="1"/>
  <c r="AJ114" i="1" s="1"/>
  <c r="AJ107" i="1"/>
  <c r="AJ108" i="1" s="1"/>
  <c r="AJ92" i="1"/>
  <c r="AJ90" i="1"/>
  <c r="AJ91" i="1" s="1"/>
  <c r="AJ82" i="1"/>
  <c r="AJ84" i="1" s="1"/>
  <c r="AJ64" i="1"/>
  <c r="AJ47" i="1"/>
  <c r="AJ57" i="1" s="1"/>
  <c r="AJ40" i="1"/>
  <c r="AJ39" i="1"/>
  <c r="AJ41" i="1" s="1"/>
  <c r="AJ53" i="1" s="1"/>
  <c r="AJ31" i="1"/>
  <c r="AJ29" i="1"/>
  <c r="AJ12" i="1"/>
  <c r="AF114" i="1"/>
  <c r="AF113" i="1"/>
  <c r="AF109" i="1"/>
  <c r="AF107" i="1"/>
  <c r="AF108" i="1" s="1"/>
  <c r="AF91" i="1"/>
  <c r="AF92" i="1"/>
  <c r="AF90" i="1"/>
  <c r="AF57" i="1"/>
  <c r="AF53" i="1"/>
  <c r="AF47" i="1"/>
  <c r="AF40" i="1"/>
  <c r="AF39" i="1"/>
  <c r="AN113" i="1" l="1"/>
  <c r="AJ113" i="1"/>
  <c r="AF84" i="1"/>
  <c r="AF82" i="1"/>
  <c r="D101" i="1"/>
  <c r="D100" i="1"/>
  <c r="D74" i="1"/>
  <c r="D83" i="1"/>
  <c r="D84" i="1"/>
  <c r="D75" i="1"/>
  <c r="AF64" i="1"/>
  <c r="AF41" i="1"/>
  <c r="AF31" i="1"/>
  <c r="AF29" i="1"/>
  <c r="AF12" i="1"/>
  <c r="AB113" i="1"/>
  <c r="AB114" i="1"/>
  <c r="X90" i="1"/>
  <c r="L90" i="1"/>
  <c r="L91" i="1"/>
  <c r="D92" i="1"/>
  <c r="H90" i="1"/>
  <c r="H82" i="1"/>
  <c r="AB107" i="1"/>
  <c r="AB108" i="1" s="1"/>
  <c r="AB109" i="1"/>
  <c r="AB92" i="1"/>
  <c r="X92" i="1"/>
  <c r="AB98" i="1"/>
  <c r="AB84" i="1"/>
  <c r="AB82" i="1"/>
  <c r="AB71" i="1"/>
  <c r="AB64" i="1"/>
  <c r="D57" i="1"/>
  <c r="H57" i="1"/>
  <c r="L57" i="1"/>
  <c r="P57" i="1"/>
  <c r="T57" i="1"/>
  <c r="X57" i="1"/>
  <c r="AB57" i="1"/>
  <c r="H53" i="1"/>
  <c r="L53" i="1"/>
  <c r="T53" i="1"/>
  <c r="X53" i="1"/>
  <c r="AB53" i="1"/>
  <c r="D47" i="1"/>
  <c r="H47" i="1"/>
  <c r="L47" i="1"/>
  <c r="P47" i="1"/>
  <c r="T47" i="1"/>
  <c r="X47" i="1"/>
  <c r="AB47" i="1"/>
  <c r="AB40" i="1"/>
  <c r="AB39" i="1"/>
  <c r="X41" i="1"/>
  <c r="X40" i="1"/>
  <c r="X39" i="1"/>
  <c r="T40" i="1"/>
  <c r="AB29" i="1"/>
  <c r="AB20" i="1"/>
  <c r="AB22" i="1" s="1"/>
  <c r="AB12" i="1"/>
  <c r="X114" i="1"/>
  <c r="X109" i="1"/>
  <c r="T109" i="1"/>
  <c r="T114" i="1" s="1"/>
  <c r="P109" i="1"/>
  <c r="L109" i="1"/>
  <c r="P92" i="1"/>
  <c r="L92" i="1"/>
  <c r="D94" i="1"/>
  <c r="H92" i="1"/>
  <c r="L114" i="1"/>
  <c r="H109" i="1"/>
  <c r="D109" i="1"/>
  <c r="X107" i="1"/>
  <c r="X108" i="1" s="1"/>
  <c r="X99" i="1"/>
  <c r="X98" i="1"/>
  <c r="X84" i="1"/>
  <c r="X82" i="1"/>
  <c r="X72" i="1"/>
  <c r="X71" i="1"/>
  <c r="X73" i="1" s="1"/>
  <c r="X64" i="1"/>
  <c r="T41" i="1"/>
  <c r="T39" i="1"/>
  <c r="P39" i="1"/>
  <c r="P40" i="1"/>
  <c r="H40" i="1"/>
  <c r="L40" i="1"/>
  <c r="L39" i="1"/>
  <c r="L41" i="1"/>
  <c r="D39" i="1"/>
  <c r="D38" i="1"/>
  <c r="D37" i="1"/>
  <c r="X29" i="1"/>
  <c r="X20" i="1"/>
  <c r="X12" i="1"/>
  <c r="X22" i="1"/>
  <c r="P114" i="1"/>
  <c r="H114" i="1"/>
  <c r="T107" i="1"/>
  <c r="T108" i="1" s="1"/>
  <c r="T99" i="1"/>
  <c r="T98" i="1"/>
  <c r="T92" i="1"/>
  <c r="T84" i="1"/>
  <c r="T82" i="1"/>
  <c r="T73" i="1"/>
  <c r="T72" i="1"/>
  <c r="T71" i="1"/>
  <c r="T64" i="1"/>
  <c r="T29" i="1"/>
  <c r="T22" i="1"/>
  <c r="T20" i="1"/>
  <c r="T12" i="1"/>
  <c r="P98" i="1"/>
  <c r="P82" i="1"/>
  <c r="P72" i="1"/>
  <c r="P99" i="1" s="1"/>
  <c r="P71" i="1"/>
  <c r="P53" i="1"/>
  <c r="P107" i="1"/>
  <c r="P108" i="1" s="1"/>
  <c r="P84" i="1"/>
  <c r="P64" i="1"/>
  <c r="P12" i="1"/>
  <c r="P29" i="1"/>
  <c r="P20" i="1"/>
  <c r="P22" i="1" s="1"/>
  <c r="L107" i="1"/>
  <c r="L108" i="1" s="1"/>
  <c r="L99" i="1"/>
  <c r="L98" i="1"/>
  <c r="L84" i="1"/>
  <c r="L82" i="1"/>
  <c r="L72" i="1"/>
  <c r="L71" i="1"/>
  <c r="L64" i="1"/>
  <c r="L29" i="1"/>
  <c r="L22" i="1"/>
  <c r="L20" i="1"/>
  <c r="L12" i="1"/>
  <c r="H107" i="1"/>
  <c r="H108" i="1" s="1"/>
  <c r="H99" i="1"/>
  <c r="H84" i="1"/>
  <c r="D65" i="1"/>
  <c r="H62" i="1"/>
  <c r="H64" i="1" s="1"/>
  <c r="H39" i="1"/>
  <c r="H29" i="1"/>
  <c r="H22" i="1"/>
  <c r="H20" i="1"/>
  <c r="H12" i="1"/>
  <c r="D120" i="1"/>
  <c r="D107" i="1"/>
  <c r="D98" i="1"/>
  <c r="D93" i="1"/>
  <c r="D82" i="1"/>
  <c r="D67" i="1"/>
  <c r="D48" i="1"/>
  <c r="D22" i="1"/>
  <c r="D20" i="1"/>
  <c r="D21" i="1" s="1"/>
  <c r="D30" i="1"/>
  <c r="D29" i="1"/>
  <c r="D12" i="1"/>
  <c r="D49" i="1" s="1"/>
  <c r="D41" i="1"/>
  <c r="D23" i="1"/>
  <c r="AB41" i="1" l="1"/>
  <c r="P73" i="1"/>
  <c r="L73" i="1"/>
  <c r="D31" i="1"/>
  <c r="H71" i="1"/>
  <c r="H73" i="1" s="1"/>
  <c r="D108" i="1"/>
  <c r="H98" i="1"/>
  <c r="D115" i="1"/>
  <c r="D116" i="1"/>
  <c r="D40" i="1"/>
  <c r="D42" i="1" s="1"/>
  <c r="D43" i="1" s="1"/>
  <c r="D53" i="1" s="1"/>
  <c r="H91" i="1" l="1"/>
  <c r="H113" i="1" s="1"/>
  <c r="P90" i="1" l="1"/>
  <c r="L113" i="1"/>
  <c r="T90" i="1" l="1"/>
  <c r="P91" i="1"/>
  <c r="P113" i="1" s="1"/>
  <c r="T91" i="1" l="1"/>
  <c r="T113" i="1" s="1"/>
  <c r="AB90" i="1" l="1"/>
  <c r="AB91" i="1" s="1"/>
  <c r="X91" i="1"/>
  <c r="X113" i="1" s="1"/>
</calcChain>
</file>

<file path=xl/sharedStrings.xml><?xml version="1.0" encoding="utf-8"?>
<sst xmlns="http://schemas.openxmlformats.org/spreadsheetml/2006/main" count="657" uniqueCount="67">
  <si>
    <t>CANTIDADES</t>
  </si>
  <si>
    <t>SALONES</t>
  </si>
  <si>
    <t>CANTIDAD SALONES</t>
  </si>
  <si>
    <t>ANCHO</t>
  </si>
  <si>
    <t>LARGO</t>
  </si>
  <si>
    <t>AREA</t>
  </si>
  <si>
    <t>ALTURA</t>
  </si>
  <si>
    <t>BLOQUE</t>
  </si>
  <si>
    <t>VENTANAS</t>
  </si>
  <si>
    <t>ALTO</t>
  </si>
  <si>
    <t>CANTIDAD VENTANAS</t>
  </si>
  <si>
    <t>AREA TOTAL</t>
  </si>
  <si>
    <t>VENTANAS SALONES</t>
  </si>
  <si>
    <t>AREA 1</t>
  </si>
  <si>
    <t>AREA 2</t>
  </si>
  <si>
    <t>PUERTAS</t>
  </si>
  <si>
    <t>TOTAL PUERTAS</t>
  </si>
  <si>
    <t>TOTAL AREA</t>
  </si>
  <si>
    <t>ARE 3 PARED VENTANAS</t>
  </si>
  <si>
    <t>AREA 2 PARED PUERTA</t>
  </si>
  <si>
    <t>AREA 1 PAREDES LATER</t>
  </si>
  <si>
    <t>AREA 3 VENTANAS</t>
  </si>
  <si>
    <t>AREA TOT PARED SAL</t>
  </si>
  <si>
    <t>AREA TOTAL SALONES</t>
  </si>
  <si>
    <t>PISOS</t>
  </si>
  <si>
    <t>CANTIDAD</t>
  </si>
  <si>
    <t>PINTURA</t>
  </si>
  <si>
    <t>CIELO RASO</t>
  </si>
  <si>
    <t>ACERO</t>
  </si>
  <si>
    <t>VIGAS</t>
  </si>
  <si>
    <t>COLUMNAS</t>
  </si>
  <si>
    <t>CONCRETO</t>
  </si>
  <si>
    <t>VOLUMEN</t>
  </si>
  <si>
    <t>TOTAL COLUMNAS</t>
  </si>
  <si>
    <t>VOLUMEN TOTAL</t>
  </si>
  <si>
    <t>ZAPATAS</t>
  </si>
  <si>
    <t>CANTIDAD VIGAS</t>
  </si>
  <si>
    <t>TOTAL VOLUMEN</t>
  </si>
  <si>
    <t>VARILLAS</t>
  </si>
  <si>
    <t>ML</t>
  </si>
  <si>
    <t>TOTAL ML</t>
  </si>
  <si>
    <t>FLEJES</t>
  </si>
  <si>
    <t>1/2"</t>
  </si>
  <si>
    <t>TOTAL  1/2"</t>
  </si>
  <si>
    <t>TOTAL 1/4"</t>
  </si>
  <si>
    <t>BIBLIOTECA</t>
  </si>
  <si>
    <t>LUZ</t>
  </si>
  <si>
    <t>PUNTOS</t>
  </si>
  <si>
    <t>AREA VENTANAS</t>
  </si>
  <si>
    <t>PUERTA</t>
  </si>
  <si>
    <t xml:space="preserve">AREA </t>
  </si>
  <si>
    <t>AREA TOTAL SALON</t>
  </si>
  <si>
    <t>PISO</t>
  </si>
  <si>
    <t>ML COLUMNA</t>
  </si>
  <si>
    <t>TOTAL M</t>
  </si>
  <si>
    <t>PESO BARRAS</t>
  </si>
  <si>
    <t xml:space="preserve">PESO BARRAS </t>
  </si>
  <si>
    <t xml:space="preserve">PUNTOS </t>
  </si>
  <si>
    <t>AULA MULTIPLE</t>
  </si>
  <si>
    <t>5/8"</t>
  </si>
  <si>
    <t>AULA DE DANZA</t>
  </si>
  <si>
    <t>BAÑO DISCAPACITADOS</t>
  </si>
  <si>
    <t>LAB CIENCIAS Y QUIMICA</t>
  </si>
  <si>
    <t>SALON DE MUSICA</t>
  </si>
  <si>
    <t>BAÑOS</t>
  </si>
  <si>
    <t>TOTAL AREA PUERTAS</t>
  </si>
  <si>
    <t>LAVAMANOS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</si>
</sst>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N126"/>
  <sheetViews>
    <sheetView tabSelected="1" topLeftCell="AH25" zoomScale="80" zoomScaleNormal="80" workbookViewId="0">
      <selection activeCell="AO41" sqref="AO41"/>
    </sheetView>
  </sheetViews>
  <sheetFormatPr baseColWidth="10" defaultRowHeight="15" x14ac:dyDescent="0.25"/>
  <sheetData>
    <row r="4" spans="2:40" x14ac:dyDescent="0.25">
      <c r="B4" s="18" t="s">
        <v>0</v>
      </c>
      <c r="C4" s="18"/>
      <c r="D4" s="18"/>
      <c r="E4" s="18"/>
      <c r="F4" s="18"/>
      <c r="G4" s="18"/>
      <c r="H4" s="18"/>
    </row>
    <row r="5" spans="2:40" x14ac:dyDescent="0.25">
      <c r="B5" s="1"/>
      <c r="C5" s="1"/>
      <c r="D5" s="1"/>
      <c r="E5" s="1"/>
      <c r="F5" s="1"/>
      <c r="G5" s="1"/>
      <c r="H5" s="1"/>
    </row>
    <row r="6" spans="2:40" ht="15.75" thickBot="1" x14ac:dyDescent="0.3">
      <c r="B6" s="1"/>
      <c r="C6" s="1"/>
      <c r="D6" s="1"/>
      <c r="E6" s="1"/>
      <c r="F6" s="1"/>
      <c r="G6" s="1"/>
      <c r="H6" s="1"/>
    </row>
    <row r="7" spans="2:40" ht="14.25" customHeight="1" thickBot="1" x14ac:dyDescent="0.3">
      <c r="B7" s="19" t="s">
        <v>1</v>
      </c>
      <c r="C7" s="20"/>
      <c r="D7" s="21"/>
      <c r="F7" s="28" t="s">
        <v>45</v>
      </c>
      <c r="G7" s="29"/>
      <c r="H7" s="30"/>
      <c r="J7" s="28" t="s">
        <v>58</v>
      </c>
      <c r="K7" s="29"/>
      <c r="L7" s="30"/>
      <c r="N7" s="28" t="s">
        <v>60</v>
      </c>
      <c r="O7" s="29"/>
      <c r="P7" s="30"/>
      <c r="R7" s="19" t="s">
        <v>61</v>
      </c>
      <c r="S7" s="20"/>
      <c r="T7" s="21"/>
      <c r="V7" s="28" t="s">
        <v>62</v>
      </c>
      <c r="W7" s="29"/>
      <c r="X7" s="30"/>
      <c r="Z7" s="25" t="s">
        <v>63</v>
      </c>
      <c r="AA7" s="26"/>
      <c r="AB7" s="27"/>
      <c r="AD7" s="19" t="s">
        <v>64</v>
      </c>
      <c r="AE7" s="20"/>
      <c r="AF7" s="21"/>
      <c r="AH7" s="19" t="s">
        <v>64</v>
      </c>
      <c r="AI7" s="20"/>
      <c r="AJ7" s="21"/>
      <c r="AL7" s="19" t="s">
        <v>64</v>
      </c>
      <c r="AM7" s="20"/>
      <c r="AN7" s="21"/>
    </row>
    <row r="9" spans="2:40" x14ac:dyDescent="0.25">
      <c r="B9" s="10" t="s">
        <v>2</v>
      </c>
      <c r="C9" s="10"/>
      <c r="D9" s="5">
        <v>31</v>
      </c>
      <c r="F9" s="10" t="s">
        <v>4</v>
      </c>
      <c r="G9" s="10"/>
      <c r="H9" s="5">
        <v>20</v>
      </c>
      <c r="J9" s="10" t="s">
        <v>4</v>
      </c>
      <c r="K9" s="10"/>
      <c r="L9" s="5">
        <v>21.2</v>
      </c>
      <c r="N9" s="10" t="s">
        <v>4</v>
      </c>
      <c r="O9" s="10"/>
      <c r="P9" s="5">
        <v>8.11</v>
      </c>
      <c r="R9" s="10" t="s">
        <v>4</v>
      </c>
      <c r="S9" s="10"/>
      <c r="T9" s="5">
        <v>4</v>
      </c>
      <c r="V9" s="10" t="s">
        <v>4</v>
      </c>
      <c r="W9" s="10"/>
      <c r="X9" s="5">
        <v>6.8</v>
      </c>
      <c r="Z9" s="10" t="s">
        <v>4</v>
      </c>
      <c r="AA9" s="10"/>
      <c r="AB9" s="5">
        <v>13</v>
      </c>
      <c r="AD9" s="10" t="s">
        <v>4</v>
      </c>
      <c r="AE9" s="10"/>
      <c r="AF9" s="5">
        <v>6.5</v>
      </c>
      <c r="AH9" s="10" t="s">
        <v>4</v>
      </c>
      <c r="AI9" s="10"/>
      <c r="AJ9" s="5">
        <v>6.5</v>
      </c>
      <c r="AL9" s="10" t="s">
        <v>4</v>
      </c>
      <c r="AM9" s="10"/>
      <c r="AN9" s="5">
        <v>5.75</v>
      </c>
    </row>
    <row r="10" spans="2:40" x14ac:dyDescent="0.25">
      <c r="B10" s="10" t="s">
        <v>3</v>
      </c>
      <c r="C10" s="10"/>
      <c r="D10" s="5">
        <v>7.75</v>
      </c>
      <c r="F10" s="10" t="s">
        <v>3</v>
      </c>
      <c r="G10" s="10"/>
      <c r="H10" s="5">
        <v>20</v>
      </c>
      <c r="J10" s="10" t="s">
        <v>3</v>
      </c>
      <c r="K10" s="10"/>
      <c r="L10" s="5">
        <v>9.5</v>
      </c>
      <c r="N10" s="10" t="s">
        <v>3</v>
      </c>
      <c r="O10" s="10"/>
      <c r="P10" s="5">
        <v>9.3000000000000007</v>
      </c>
      <c r="R10" s="10" t="s">
        <v>3</v>
      </c>
      <c r="S10" s="10"/>
      <c r="T10" s="5">
        <v>3.5</v>
      </c>
      <c r="V10" s="10" t="s">
        <v>3</v>
      </c>
      <c r="W10" s="10"/>
      <c r="X10" s="5">
        <v>11.3</v>
      </c>
      <c r="Z10" s="10" t="s">
        <v>3</v>
      </c>
      <c r="AA10" s="10"/>
      <c r="AB10" s="5">
        <v>10</v>
      </c>
      <c r="AD10" s="10" t="s">
        <v>3</v>
      </c>
      <c r="AE10" s="10"/>
      <c r="AF10" s="5">
        <v>8</v>
      </c>
      <c r="AH10" s="10" t="s">
        <v>3</v>
      </c>
      <c r="AI10" s="10"/>
      <c r="AJ10" s="5">
        <v>8</v>
      </c>
      <c r="AL10" s="10" t="s">
        <v>3</v>
      </c>
      <c r="AM10" s="10"/>
      <c r="AN10" s="5">
        <v>4</v>
      </c>
    </row>
    <row r="11" spans="2:40" x14ac:dyDescent="0.25">
      <c r="B11" s="10" t="s">
        <v>4</v>
      </c>
      <c r="C11" s="10"/>
      <c r="D11" s="5">
        <v>8</v>
      </c>
      <c r="F11" s="10" t="s">
        <v>6</v>
      </c>
      <c r="G11" s="10"/>
      <c r="H11" s="5">
        <v>2.7</v>
      </c>
      <c r="J11" s="10" t="s">
        <v>6</v>
      </c>
      <c r="K11" s="10"/>
      <c r="L11" s="5">
        <v>2.7</v>
      </c>
      <c r="N11" s="10" t="s">
        <v>6</v>
      </c>
      <c r="O11" s="10"/>
      <c r="P11" s="5">
        <v>2.7</v>
      </c>
      <c r="R11" s="10" t="s">
        <v>6</v>
      </c>
      <c r="S11" s="10"/>
      <c r="T11" s="5">
        <v>2.7</v>
      </c>
      <c r="V11" s="10" t="s">
        <v>6</v>
      </c>
      <c r="W11" s="10"/>
      <c r="X11" s="5">
        <v>2.7</v>
      </c>
      <c r="Z11" s="10" t="s">
        <v>6</v>
      </c>
      <c r="AA11" s="10"/>
      <c r="AB11" s="5">
        <v>2.7</v>
      </c>
      <c r="AD11" s="10" t="s">
        <v>6</v>
      </c>
      <c r="AE11" s="10"/>
      <c r="AF11" s="5">
        <v>2.7</v>
      </c>
      <c r="AH11" s="10" t="s">
        <v>6</v>
      </c>
      <c r="AI11" s="10"/>
      <c r="AJ11" s="5">
        <v>2.7</v>
      </c>
      <c r="AL11" s="10" t="s">
        <v>6</v>
      </c>
      <c r="AM11" s="10"/>
      <c r="AN11" s="5">
        <v>2.7</v>
      </c>
    </row>
    <row r="12" spans="2:40" x14ac:dyDescent="0.25">
      <c r="B12" s="10" t="s">
        <v>5</v>
      </c>
      <c r="C12" s="10"/>
      <c r="D12" s="6">
        <f>+D10*D11</f>
        <v>62</v>
      </c>
      <c r="F12" s="10" t="s">
        <v>5</v>
      </c>
      <c r="G12" s="10"/>
      <c r="H12" s="5">
        <f>+H9*H10</f>
        <v>400</v>
      </c>
      <c r="J12" s="10" t="s">
        <v>5</v>
      </c>
      <c r="K12" s="10"/>
      <c r="L12" s="5">
        <f>+L9*L10</f>
        <v>201.4</v>
      </c>
      <c r="N12" s="10" t="s">
        <v>5</v>
      </c>
      <c r="O12" s="10"/>
      <c r="P12" s="8">
        <f>+P9*P10</f>
        <v>75.423000000000002</v>
      </c>
      <c r="R12" s="10" t="s">
        <v>5</v>
      </c>
      <c r="S12" s="10"/>
      <c r="T12" s="8">
        <f>+T9*T10</f>
        <v>14</v>
      </c>
      <c r="V12" s="10" t="s">
        <v>5</v>
      </c>
      <c r="W12" s="10"/>
      <c r="X12" s="8">
        <f>+X9*X10</f>
        <v>76.84</v>
      </c>
      <c r="Z12" s="10" t="s">
        <v>5</v>
      </c>
      <c r="AA12" s="10"/>
      <c r="AB12" s="8">
        <f>+AB9*AB10</f>
        <v>130</v>
      </c>
      <c r="AD12" s="10" t="s">
        <v>5</v>
      </c>
      <c r="AE12" s="10"/>
      <c r="AF12" s="8">
        <f>+AF9*AF10</f>
        <v>52</v>
      </c>
      <c r="AH12" s="10" t="s">
        <v>5</v>
      </c>
      <c r="AI12" s="10"/>
      <c r="AJ12" s="8">
        <f>+AJ9*AJ10</f>
        <v>52</v>
      </c>
      <c r="AL12" s="10" t="s">
        <v>5</v>
      </c>
      <c r="AM12" s="10"/>
      <c r="AN12" s="8">
        <f>+AN9*AN10</f>
        <v>23</v>
      </c>
    </row>
    <row r="13" spans="2:40" x14ac:dyDescent="0.25">
      <c r="B13" s="10" t="s">
        <v>6</v>
      </c>
      <c r="C13" s="10"/>
      <c r="D13" s="5">
        <v>2.7</v>
      </c>
    </row>
    <row r="15" spans="2:40" ht="15.75" thickBot="1" x14ac:dyDescent="0.3"/>
    <row r="16" spans="2:40" ht="15.75" thickBot="1" x14ac:dyDescent="0.3">
      <c r="B16" s="14" t="s">
        <v>12</v>
      </c>
      <c r="C16" s="15"/>
      <c r="D16" s="16"/>
      <c r="F16" s="14" t="s">
        <v>8</v>
      </c>
      <c r="G16" s="15"/>
      <c r="H16" s="16"/>
      <c r="J16" s="14" t="s">
        <v>8</v>
      </c>
      <c r="K16" s="15"/>
      <c r="L16" s="16"/>
      <c r="N16" s="14" t="s">
        <v>8</v>
      </c>
      <c r="O16" s="15"/>
      <c r="P16" s="16"/>
      <c r="R16" s="14" t="s">
        <v>8</v>
      </c>
      <c r="S16" s="15"/>
      <c r="T16" s="16"/>
      <c r="V16" s="14" t="s">
        <v>8</v>
      </c>
      <c r="W16" s="15"/>
      <c r="X16" s="16"/>
      <c r="Z16" s="14" t="s">
        <v>8</v>
      </c>
      <c r="AA16" s="15"/>
      <c r="AB16" s="16"/>
      <c r="AD16" s="14" t="s">
        <v>8</v>
      </c>
      <c r="AE16" s="15"/>
      <c r="AF16" s="16"/>
      <c r="AH16" s="14" t="s">
        <v>8</v>
      </c>
      <c r="AI16" s="15"/>
      <c r="AJ16" s="16"/>
      <c r="AL16" s="14" t="s">
        <v>8</v>
      </c>
      <c r="AM16" s="15"/>
      <c r="AN16" s="16"/>
    </row>
    <row r="18" spans="2:40" x14ac:dyDescent="0.25">
      <c r="B18" s="10" t="s">
        <v>4</v>
      </c>
      <c r="C18" s="10"/>
      <c r="D18" s="5">
        <v>2</v>
      </c>
      <c r="F18" s="10" t="s">
        <v>4</v>
      </c>
      <c r="G18" s="10"/>
      <c r="H18" s="5">
        <v>2</v>
      </c>
      <c r="J18" s="10" t="s">
        <v>4</v>
      </c>
      <c r="K18" s="10"/>
      <c r="L18" s="5">
        <v>2</v>
      </c>
      <c r="N18" s="10" t="s">
        <v>4</v>
      </c>
      <c r="O18" s="10"/>
      <c r="P18" s="5">
        <v>2</v>
      </c>
      <c r="R18" s="10" t="s">
        <v>4</v>
      </c>
      <c r="S18" s="10"/>
      <c r="T18" s="5">
        <v>0.5</v>
      </c>
      <c r="V18" s="10" t="s">
        <v>4</v>
      </c>
      <c r="W18" s="10"/>
      <c r="X18" s="5">
        <v>2</v>
      </c>
      <c r="Z18" s="10" t="s">
        <v>4</v>
      </c>
      <c r="AA18" s="10"/>
      <c r="AB18" s="5">
        <v>2</v>
      </c>
      <c r="AD18" s="10" t="s">
        <v>4</v>
      </c>
      <c r="AE18" s="10"/>
      <c r="AF18" s="5"/>
      <c r="AH18" s="10" t="s">
        <v>4</v>
      </c>
      <c r="AI18" s="10"/>
      <c r="AJ18" s="5"/>
      <c r="AL18" s="10" t="s">
        <v>4</v>
      </c>
      <c r="AM18" s="10"/>
      <c r="AN18" s="5"/>
    </row>
    <row r="19" spans="2:40" x14ac:dyDescent="0.25">
      <c r="B19" s="10" t="s">
        <v>9</v>
      </c>
      <c r="C19" s="10"/>
      <c r="D19" s="5">
        <v>1</v>
      </c>
      <c r="F19" s="10" t="s">
        <v>9</v>
      </c>
      <c r="G19" s="10"/>
      <c r="H19" s="5">
        <v>1</v>
      </c>
      <c r="J19" s="10" t="s">
        <v>9</v>
      </c>
      <c r="K19" s="10"/>
      <c r="L19" s="5">
        <v>1</v>
      </c>
      <c r="N19" s="10" t="s">
        <v>9</v>
      </c>
      <c r="O19" s="10"/>
      <c r="P19" s="5">
        <v>1</v>
      </c>
      <c r="R19" s="10" t="s">
        <v>9</v>
      </c>
      <c r="S19" s="10"/>
      <c r="T19" s="5">
        <v>0.5</v>
      </c>
      <c r="V19" s="10" t="s">
        <v>9</v>
      </c>
      <c r="W19" s="10"/>
      <c r="X19" s="5">
        <v>0.5</v>
      </c>
      <c r="Z19" s="10" t="s">
        <v>9</v>
      </c>
      <c r="AA19" s="10"/>
      <c r="AB19" s="5">
        <v>1</v>
      </c>
      <c r="AD19" s="10" t="s">
        <v>9</v>
      </c>
      <c r="AE19" s="10"/>
      <c r="AF19" s="5"/>
      <c r="AH19" s="10" t="s">
        <v>9</v>
      </c>
      <c r="AI19" s="10"/>
      <c r="AJ19" s="5"/>
      <c r="AL19" s="10" t="s">
        <v>9</v>
      </c>
      <c r="AM19" s="10"/>
      <c r="AN19" s="5"/>
    </row>
    <row r="20" spans="2:40" x14ac:dyDescent="0.25">
      <c r="B20" s="10" t="s">
        <v>5</v>
      </c>
      <c r="C20" s="10"/>
      <c r="D20" s="5">
        <f>+D19*D18</f>
        <v>2</v>
      </c>
      <c r="F20" s="10" t="s">
        <v>5</v>
      </c>
      <c r="G20" s="10"/>
      <c r="H20" s="5">
        <f>+H19*H18</f>
        <v>2</v>
      </c>
      <c r="J20" s="10" t="s">
        <v>5</v>
      </c>
      <c r="K20" s="10"/>
      <c r="L20" s="5">
        <f>+L19*L18</f>
        <v>2</v>
      </c>
      <c r="N20" s="10" t="s">
        <v>5</v>
      </c>
      <c r="O20" s="10"/>
      <c r="P20" s="5">
        <f>+P19*P18</f>
        <v>2</v>
      </c>
      <c r="R20" s="10" t="s">
        <v>5</v>
      </c>
      <c r="S20" s="10"/>
      <c r="T20" s="5">
        <f>+T19*T18</f>
        <v>0.25</v>
      </c>
      <c r="V20" s="10" t="s">
        <v>5</v>
      </c>
      <c r="W20" s="10"/>
      <c r="X20" s="5">
        <f>+X19*X18</f>
        <v>1</v>
      </c>
      <c r="Z20" s="10" t="s">
        <v>5</v>
      </c>
      <c r="AA20" s="10"/>
      <c r="AB20" s="5">
        <f>+AB19*AB18</f>
        <v>2</v>
      </c>
      <c r="AD20" s="10" t="s">
        <v>5</v>
      </c>
      <c r="AE20" s="10"/>
      <c r="AF20" s="5"/>
      <c r="AH20" s="10" t="s">
        <v>5</v>
      </c>
      <c r="AI20" s="10"/>
      <c r="AJ20" s="5"/>
      <c r="AL20" s="10" t="s">
        <v>5</v>
      </c>
      <c r="AM20" s="10"/>
      <c r="AN20" s="5"/>
    </row>
    <row r="21" spans="2:40" x14ac:dyDescent="0.25">
      <c r="B21" s="40" t="s">
        <v>21</v>
      </c>
      <c r="C21" s="41"/>
      <c r="D21" s="5">
        <f>+D20*3</f>
        <v>6</v>
      </c>
      <c r="F21" s="10" t="s">
        <v>25</v>
      </c>
      <c r="G21" s="10"/>
      <c r="H21" s="5">
        <v>10</v>
      </c>
      <c r="J21" s="10" t="s">
        <v>25</v>
      </c>
      <c r="K21" s="10"/>
      <c r="L21" s="5">
        <v>15</v>
      </c>
      <c r="N21" s="10" t="s">
        <v>25</v>
      </c>
      <c r="O21" s="10"/>
      <c r="P21" s="5">
        <v>12</v>
      </c>
      <c r="R21" s="10" t="s">
        <v>25</v>
      </c>
      <c r="S21" s="10"/>
      <c r="T21" s="5">
        <v>1</v>
      </c>
      <c r="V21" s="10" t="s">
        <v>25</v>
      </c>
      <c r="W21" s="10"/>
      <c r="X21" s="5">
        <v>6</v>
      </c>
      <c r="Z21" s="10" t="s">
        <v>25</v>
      </c>
      <c r="AA21" s="10"/>
      <c r="AB21" s="5">
        <v>4</v>
      </c>
      <c r="AD21" s="10" t="s">
        <v>25</v>
      </c>
      <c r="AE21" s="10"/>
      <c r="AF21" s="5"/>
      <c r="AH21" s="10" t="s">
        <v>25</v>
      </c>
      <c r="AI21" s="10"/>
      <c r="AJ21" s="5"/>
      <c r="AL21" s="10" t="s">
        <v>25</v>
      </c>
      <c r="AM21" s="10"/>
      <c r="AN21" s="5"/>
    </row>
    <row r="22" spans="2:40" x14ac:dyDescent="0.25">
      <c r="B22" s="10" t="s">
        <v>10</v>
      </c>
      <c r="C22" s="10"/>
      <c r="D22" s="5">
        <f>+D9*3</f>
        <v>93</v>
      </c>
      <c r="F22" s="10" t="s">
        <v>48</v>
      </c>
      <c r="G22" s="10"/>
      <c r="H22" s="5">
        <f>+H21*H20</f>
        <v>20</v>
      </c>
      <c r="J22" s="10" t="s">
        <v>48</v>
      </c>
      <c r="K22" s="10"/>
      <c r="L22" s="5">
        <f>+L21*L20</f>
        <v>30</v>
      </c>
      <c r="N22" s="10" t="s">
        <v>48</v>
      </c>
      <c r="O22" s="10"/>
      <c r="P22" s="5">
        <f>+P21*P20</f>
        <v>24</v>
      </c>
      <c r="R22" s="10" t="s">
        <v>48</v>
      </c>
      <c r="S22" s="10"/>
      <c r="T22" s="5">
        <f>+T21*T20</f>
        <v>0.25</v>
      </c>
      <c r="V22" s="10" t="s">
        <v>48</v>
      </c>
      <c r="W22" s="10"/>
      <c r="X22" s="5">
        <f>+X21*X20</f>
        <v>6</v>
      </c>
      <c r="Z22" s="10" t="s">
        <v>48</v>
      </c>
      <c r="AA22" s="10"/>
      <c r="AB22" s="5">
        <f>+AB21*AB20</f>
        <v>8</v>
      </c>
      <c r="AD22" s="10" t="s">
        <v>48</v>
      </c>
      <c r="AE22" s="10"/>
      <c r="AF22" s="5"/>
      <c r="AH22" s="10" t="s">
        <v>48</v>
      </c>
      <c r="AI22" s="10"/>
      <c r="AJ22" s="5"/>
      <c r="AL22" s="10" t="s">
        <v>48</v>
      </c>
      <c r="AM22" s="10"/>
      <c r="AN22" s="5"/>
    </row>
    <row r="23" spans="2:40" x14ac:dyDescent="0.25">
      <c r="B23" s="10" t="s">
        <v>11</v>
      </c>
      <c r="C23" s="10"/>
      <c r="D23" s="5">
        <f>+D22*D20</f>
        <v>186</v>
      </c>
    </row>
    <row r="24" spans="2:40" ht="15.75" thickBot="1" x14ac:dyDescent="0.3"/>
    <row r="25" spans="2:40" ht="15.75" thickBot="1" x14ac:dyDescent="0.3">
      <c r="B25" s="14" t="s">
        <v>15</v>
      </c>
      <c r="C25" s="15"/>
      <c r="D25" s="16"/>
      <c r="F25" s="14" t="s">
        <v>49</v>
      </c>
      <c r="G25" s="15"/>
      <c r="H25" s="16"/>
      <c r="J25" s="14" t="s">
        <v>49</v>
      </c>
      <c r="K25" s="15"/>
      <c r="L25" s="16"/>
      <c r="N25" s="14" t="s">
        <v>49</v>
      </c>
      <c r="O25" s="15"/>
      <c r="P25" s="16"/>
      <c r="R25" s="14" t="s">
        <v>49</v>
      </c>
      <c r="S25" s="15"/>
      <c r="T25" s="16"/>
      <c r="V25" s="14" t="s">
        <v>49</v>
      </c>
      <c r="W25" s="15"/>
      <c r="X25" s="16"/>
      <c r="Z25" s="14" t="s">
        <v>49</v>
      </c>
      <c r="AA25" s="15"/>
      <c r="AB25" s="16"/>
      <c r="AD25" s="14" t="s">
        <v>49</v>
      </c>
      <c r="AE25" s="15"/>
      <c r="AF25" s="16"/>
      <c r="AH25" s="14" t="s">
        <v>49</v>
      </c>
      <c r="AI25" s="15"/>
      <c r="AJ25" s="16"/>
      <c r="AL25" s="14" t="s">
        <v>49</v>
      </c>
      <c r="AM25" s="15"/>
      <c r="AN25" s="16"/>
    </row>
    <row r="27" spans="2:40" x14ac:dyDescent="0.25">
      <c r="B27" s="10" t="s">
        <v>4</v>
      </c>
      <c r="C27" s="10"/>
      <c r="D27" s="5">
        <v>1</v>
      </c>
      <c r="F27" s="10" t="s">
        <v>4</v>
      </c>
      <c r="G27" s="10"/>
      <c r="H27" s="5">
        <v>2</v>
      </c>
      <c r="J27" s="10" t="s">
        <v>4</v>
      </c>
      <c r="K27" s="10"/>
      <c r="L27" s="5">
        <v>2</v>
      </c>
      <c r="N27" s="10" t="s">
        <v>4</v>
      </c>
      <c r="O27" s="10"/>
      <c r="P27" s="5">
        <v>2</v>
      </c>
      <c r="R27" s="10" t="s">
        <v>4</v>
      </c>
      <c r="S27" s="10"/>
      <c r="T27" s="5">
        <v>1</v>
      </c>
      <c r="V27" s="10" t="s">
        <v>4</v>
      </c>
      <c r="W27" s="10"/>
      <c r="X27" s="5">
        <v>2</v>
      </c>
      <c r="Z27" s="10" t="s">
        <v>4</v>
      </c>
      <c r="AA27" s="10"/>
      <c r="AB27" s="5">
        <v>2</v>
      </c>
      <c r="AD27" s="10" t="s">
        <v>4</v>
      </c>
      <c r="AE27" s="10"/>
      <c r="AF27" s="5">
        <v>0.5</v>
      </c>
      <c r="AH27" s="10" t="s">
        <v>4</v>
      </c>
      <c r="AI27" s="10"/>
      <c r="AJ27" s="5">
        <v>0.5</v>
      </c>
      <c r="AL27" s="10" t="s">
        <v>4</v>
      </c>
      <c r="AM27" s="10"/>
      <c r="AN27" s="5">
        <v>0.5</v>
      </c>
    </row>
    <row r="28" spans="2:40" x14ac:dyDescent="0.25">
      <c r="B28" s="10" t="s">
        <v>9</v>
      </c>
      <c r="C28" s="10"/>
      <c r="D28" s="5">
        <v>2</v>
      </c>
      <c r="F28" s="10" t="s">
        <v>9</v>
      </c>
      <c r="G28" s="10"/>
      <c r="H28" s="5">
        <v>2.5</v>
      </c>
      <c r="J28" s="10" t="s">
        <v>9</v>
      </c>
      <c r="K28" s="10"/>
      <c r="L28" s="5">
        <v>2.5</v>
      </c>
      <c r="N28" s="10" t="s">
        <v>9</v>
      </c>
      <c r="O28" s="10"/>
      <c r="P28" s="5">
        <v>2.5</v>
      </c>
      <c r="R28" s="10" t="s">
        <v>9</v>
      </c>
      <c r="S28" s="10"/>
      <c r="T28" s="5">
        <v>2.5</v>
      </c>
      <c r="V28" s="10" t="s">
        <v>9</v>
      </c>
      <c r="W28" s="10"/>
      <c r="X28" s="5">
        <v>2.5</v>
      </c>
      <c r="Z28" s="10" t="s">
        <v>9</v>
      </c>
      <c r="AA28" s="10"/>
      <c r="AB28" s="5">
        <v>2.5</v>
      </c>
      <c r="AD28" s="10" t="s">
        <v>9</v>
      </c>
      <c r="AE28" s="10"/>
      <c r="AF28" s="5">
        <v>2</v>
      </c>
      <c r="AH28" s="10" t="s">
        <v>9</v>
      </c>
      <c r="AI28" s="10"/>
      <c r="AJ28" s="5">
        <v>2</v>
      </c>
      <c r="AL28" s="10" t="s">
        <v>9</v>
      </c>
      <c r="AM28" s="10"/>
      <c r="AN28" s="5">
        <v>2</v>
      </c>
    </row>
    <row r="29" spans="2:40" x14ac:dyDescent="0.25">
      <c r="B29" s="10" t="s">
        <v>5</v>
      </c>
      <c r="C29" s="10"/>
      <c r="D29" s="5">
        <f>+D28*D27</f>
        <v>2</v>
      </c>
      <c r="F29" s="10" t="s">
        <v>5</v>
      </c>
      <c r="G29" s="10"/>
      <c r="H29" s="5">
        <f>+H28*H27</f>
        <v>5</v>
      </c>
      <c r="J29" s="10" t="s">
        <v>5</v>
      </c>
      <c r="K29" s="10"/>
      <c r="L29" s="5">
        <f>+L28*L27</f>
        <v>5</v>
      </c>
      <c r="N29" s="10" t="s">
        <v>5</v>
      </c>
      <c r="O29" s="10"/>
      <c r="P29" s="5">
        <f>+P28*P27</f>
        <v>5</v>
      </c>
      <c r="R29" s="10" t="s">
        <v>5</v>
      </c>
      <c r="S29" s="10"/>
      <c r="T29" s="5">
        <f>+T28*T27</f>
        <v>2.5</v>
      </c>
      <c r="V29" s="10" t="s">
        <v>5</v>
      </c>
      <c r="W29" s="10"/>
      <c r="X29" s="5">
        <f>+X28*X27</f>
        <v>5</v>
      </c>
      <c r="Z29" s="10" t="s">
        <v>5</v>
      </c>
      <c r="AA29" s="10"/>
      <c r="AB29" s="5">
        <f>+AB28*AB27</f>
        <v>5</v>
      </c>
      <c r="AD29" s="10" t="s">
        <v>5</v>
      </c>
      <c r="AE29" s="10"/>
      <c r="AF29" s="5">
        <f>+AF28*AF27</f>
        <v>1</v>
      </c>
      <c r="AH29" s="10" t="s">
        <v>5</v>
      </c>
      <c r="AI29" s="10"/>
      <c r="AJ29" s="5">
        <f>+AJ28*AJ27</f>
        <v>1</v>
      </c>
      <c r="AL29" s="10" t="s">
        <v>5</v>
      </c>
      <c r="AM29" s="10"/>
      <c r="AN29" s="5">
        <f>+AN28*AN27</f>
        <v>1</v>
      </c>
    </row>
    <row r="30" spans="2:40" x14ac:dyDescent="0.25">
      <c r="B30" s="10" t="s">
        <v>16</v>
      </c>
      <c r="C30" s="10"/>
      <c r="D30" s="5">
        <f>+D9</f>
        <v>31</v>
      </c>
      <c r="AD30" s="10" t="s">
        <v>25</v>
      </c>
      <c r="AE30" s="10"/>
      <c r="AF30" s="5">
        <v>35</v>
      </c>
      <c r="AH30" s="10" t="s">
        <v>25</v>
      </c>
      <c r="AI30" s="10"/>
      <c r="AJ30" s="5">
        <v>35</v>
      </c>
      <c r="AL30" s="10" t="s">
        <v>25</v>
      </c>
      <c r="AM30" s="10"/>
      <c r="AN30" s="5">
        <v>35</v>
      </c>
    </row>
    <row r="31" spans="2:40" x14ac:dyDescent="0.25">
      <c r="B31" s="10" t="s">
        <v>17</v>
      </c>
      <c r="C31" s="10"/>
      <c r="D31" s="5">
        <f>+D30*D29</f>
        <v>62</v>
      </c>
      <c r="AD31" s="10" t="s">
        <v>65</v>
      </c>
      <c r="AE31" s="10"/>
      <c r="AF31" s="5">
        <f>+AF30*AF29</f>
        <v>35</v>
      </c>
      <c r="AH31" s="10" t="s">
        <v>65</v>
      </c>
      <c r="AI31" s="10"/>
      <c r="AJ31" s="5">
        <f>+AJ30*AJ29</f>
        <v>35</v>
      </c>
      <c r="AL31" s="10" t="s">
        <v>65</v>
      </c>
      <c r="AM31" s="10"/>
      <c r="AN31" s="5">
        <f>+AN30*AN29</f>
        <v>35</v>
      </c>
    </row>
    <row r="33" spans="2:40" ht="15.75" thickBot="1" x14ac:dyDescent="0.3"/>
    <row r="34" spans="2:40" ht="15.75" thickBot="1" x14ac:dyDescent="0.3">
      <c r="B34" s="14" t="s">
        <v>7</v>
      </c>
      <c r="C34" s="15"/>
      <c r="D34" s="16"/>
      <c r="F34" s="14" t="s">
        <v>7</v>
      </c>
      <c r="G34" s="15"/>
      <c r="H34" s="16"/>
      <c r="J34" s="14" t="s">
        <v>7</v>
      </c>
      <c r="K34" s="15"/>
      <c r="L34" s="16"/>
      <c r="N34" s="14" t="s">
        <v>7</v>
      </c>
      <c r="O34" s="15"/>
      <c r="P34" s="16"/>
      <c r="R34" s="14" t="s">
        <v>7</v>
      </c>
      <c r="S34" s="15"/>
      <c r="T34" s="16"/>
      <c r="V34" s="14" t="s">
        <v>7</v>
      </c>
      <c r="W34" s="15"/>
      <c r="X34" s="16"/>
      <c r="Z34" s="14" t="s">
        <v>7</v>
      </c>
      <c r="AA34" s="15"/>
      <c r="AB34" s="16"/>
      <c r="AD34" s="14" t="s">
        <v>7</v>
      </c>
      <c r="AE34" s="15"/>
      <c r="AF34" s="16"/>
      <c r="AH34" s="14" t="s">
        <v>7</v>
      </c>
      <c r="AI34" s="15"/>
      <c r="AJ34" s="16"/>
      <c r="AL34" s="14" t="s">
        <v>7</v>
      </c>
      <c r="AM34" s="15"/>
      <c r="AN34" s="16"/>
    </row>
    <row r="36" spans="2:40" x14ac:dyDescent="0.25">
      <c r="B36" s="10" t="s">
        <v>6</v>
      </c>
      <c r="C36" s="10"/>
      <c r="D36" s="5">
        <v>2.7</v>
      </c>
      <c r="F36" s="10" t="s">
        <v>6</v>
      </c>
      <c r="G36" s="10"/>
      <c r="H36" s="5">
        <v>2.7</v>
      </c>
      <c r="J36" s="10" t="s">
        <v>6</v>
      </c>
      <c r="K36" s="10"/>
      <c r="L36" s="5">
        <v>2.7</v>
      </c>
      <c r="N36" s="10" t="s">
        <v>6</v>
      </c>
      <c r="O36" s="10"/>
      <c r="P36" s="5">
        <v>2.7</v>
      </c>
      <c r="R36" s="10" t="s">
        <v>6</v>
      </c>
      <c r="S36" s="10"/>
      <c r="T36" s="5">
        <v>2.7</v>
      </c>
      <c r="V36" s="10" t="s">
        <v>6</v>
      </c>
      <c r="W36" s="10"/>
      <c r="X36" s="5">
        <v>2.7</v>
      </c>
      <c r="Z36" s="10" t="s">
        <v>6</v>
      </c>
      <c r="AA36" s="10"/>
      <c r="AB36" s="5">
        <v>2.7</v>
      </c>
      <c r="AD36" s="10" t="s">
        <v>6</v>
      </c>
      <c r="AE36" s="10"/>
      <c r="AF36" s="5">
        <v>2.7</v>
      </c>
      <c r="AH36" s="10" t="s">
        <v>6</v>
      </c>
      <c r="AI36" s="10"/>
      <c r="AJ36" s="5">
        <v>2.7</v>
      </c>
      <c r="AL36" s="10" t="s">
        <v>6</v>
      </c>
      <c r="AM36" s="10"/>
      <c r="AN36" s="5">
        <v>2.7</v>
      </c>
    </row>
    <row r="37" spans="2:40" x14ac:dyDescent="0.25">
      <c r="B37" s="10" t="s">
        <v>3</v>
      </c>
      <c r="C37" s="10"/>
      <c r="D37" s="5">
        <f>+D10</f>
        <v>7.75</v>
      </c>
      <c r="F37" s="10" t="s">
        <v>3</v>
      </c>
      <c r="G37" s="10"/>
      <c r="H37" s="5">
        <v>20</v>
      </c>
      <c r="J37" s="10" t="s">
        <v>3</v>
      </c>
      <c r="K37" s="10"/>
      <c r="L37" s="5">
        <v>21.2</v>
      </c>
      <c r="N37" s="10" t="s">
        <v>3</v>
      </c>
      <c r="O37" s="10"/>
      <c r="P37" s="5">
        <v>9.2899999999999991</v>
      </c>
      <c r="R37" s="10" t="s">
        <v>3</v>
      </c>
      <c r="S37" s="10"/>
      <c r="T37" s="5">
        <v>4</v>
      </c>
      <c r="V37" s="10" t="s">
        <v>3</v>
      </c>
      <c r="W37" s="10"/>
      <c r="X37" s="5">
        <v>11.3</v>
      </c>
      <c r="Z37" s="10" t="s">
        <v>3</v>
      </c>
      <c r="AA37" s="10"/>
      <c r="AB37" s="5">
        <v>10</v>
      </c>
      <c r="AD37" s="10" t="s">
        <v>3</v>
      </c>
      <c r="AE37" s="10"/>
      <c r="AF37" s="5">
        <v>6.5</v>
      </c>
      <c r="AH37" s="10" t="s">
        <v>3</v>
      </c>
      <c r="AI37" s="10"/>
      <c r="AJ37" s="5">
        <v>6.5</v>
      </c>
      <c r="AL37" s="10" t="s">
        <v>3</v>
      </c>
      <c r="AM37" s="10"/>
      <c r="AN37" s="5">
        <v>4</v>
      </c>
    </row>
    <row r="38" spans="2:40" x14ac:dyDescent="0.25">
      <c r="B38" s="10" t="s">
        <v>4</v>
      </c>
      <c r="C38" s="10"/>
      <c r="D38" s="5">
        <f>+D11</f>
        <v>8</v>
      </c>
      <c r="F38" s="10" t="s">
        <v>4</v>
      </c>
      <c r="G38" s="10"/>
      <c r="H38" s="5">
        <v>20</v>
      </c>
      <c r="J38" s="10" t="s">
        <v>4</v>
      </c>
      <c r="K38" s="10"/>
      <c r="L38" s="5">
        <v>9.5</v>
      </c>
      <c r="N38" s="10" t="s">
        <v>4</v>
      </c>
      <c r="O38" s="10"/>
      <c r="P38" s="5">
        <v>8.11</v>
      </c>
      <c r="R38" s="10" t="s">
        <v>4</v>
      </c>
      <c r="S38" s="10"/>
      <c r="T38" s="5">
        <v>3.5</v>
      </c>
      <c r="V38" s="10" t="s">
        <v>4</v>
      </c>
      <c r="W38" s="10"/>
      <c r="X38" s="5">
        <v>6.8</v>
      </c>
      <c r="Z38" s="10" t="s">
        <v>4</v>
      </c>
      <c r="AA38" s="10"/>
      <c r="AB38" s="5">
        <v>13</v>
      </c>
      <c r="AD38" s="10" t="s">
        <v>4</v>
      </c>
      <c r="AE38" s="10"/>
      <c r="AF38" s="5">
        <v>8</v>
      </c>
      <c r="AH38" s="10" t="s">
        <v>4</v>
      </c>
      <c r="AI38" s="10"/>
      <c r="AJ38" s="5">
        <v>8</v>
      </c>
      <c r="AL38" s="10" t="s">
        <v>4</v>
      </c>
      <c r="AM38" s="10"/>
      <c r="AN38" s="5">
        <v>5.75</v>
      </c>
    </row>
    <row r="39" spans="2:40" x14ac:dyDescent="0.25">
      <c r="B39" s="10" t="s">
        <v>20</v>
      </c>
      <c r="C39" s="10"/>
      <c r="D39" s="5">
        <f>+(D37*D36)*2</f>
        <v>41.85</v>
      </c>
      <c r="F39" s="10" t="s">
        <v>50</v>
      </c>
      <c r="G39" s="10"/>
      <c r="H39" s="5">
        <f>+H38*H36</f>
        <v>54</v>
      </c>
      <c r="J39" s="10" t="s">
        <v>13</v>
      </c>
      <c r="K39" s="10"/>
      <c r="L39" s="5">
        <f>+(L37*L36)*2</f>
        <v>114.48</v>
      </c>
      <c r="N39" s="10" t="s">
        <v>50</v>
      </c>
      <c r="O39" s="10"/>
      <c r="P39" s="8">
        <f>+P38*P36</f>
        <v>21.896999999999998</v>
      </c>
      <c r="R39" s="10" t="s">
        <v>50</v>
      </c>
      <c r="S39" s="10"/>
      <c r="T39" s="8">
        <f>+(T37*T36)*2</f>
        <v>21.6</v>
      </c>
      <c r="V39" s="10" t="s">
        <v>50</v>
      </c>
      <c r="W39" s="10"/>
      <c r="X39" s="9">
        <f>+(X38*X36)*2</f>
        <v>36.72</v>
      </c>
      <c r="Z39" s="10" t="s">
        <v>50</v>
      </c>
      <c r="AA39" s="10"/>
      <c r="AB39" s="8">
        <f>+(AB38*AB36)*2</f>
        <v>70.2</v>
      </c>
      <c r="AD39" s="10" t="s">
        <v>50</v>
      </c>
      <c r="AE39" s="10"/>
      <c r="AF39" s="8">
        <f>+(AF38*AF36)*2</f>
        <v>43.2</v>
      </c>
      <c r="AH39" s="10" t="s">
        <v>50</v>
      </c>
      <c r="AI39" s="10"/>
      <c r="AJ39" s="8">
        <f>+(AJ38*AJ36)*2</f>
        <v>43.2</v>
      </c>
      <c r="AL39" s="10" t="s">
        <v>50</v>
      </c>
      <c r="AM39" s="10"/>
      <c r="AN39" s="8">
        <f>+(AN38*AN36)*2</f>
        <v>31.05</v>
      </c>
    </row>
    <row r="40" spans="2:40" x14ac:dyDescent="0.25">
      <c r="B40" s="10" t="s">
        <v>19</v>
      </c>
      <c r="C40" s="10"/>
      <c r="D40" s="5">
        <f>+(D38*D36)-D29</f>
        <v>19.600000000000001</v>
      </c>
      <c r="F40" s="10" t="s">
        <v>51</v>
      </c>
      <c r="G40" s="10"/>
      <c r="H40" s="5">
        <f>+(H39*4)-H22</f>
        <v>196</v>
      </c>
      <c r="J40" s="10" t="s">
        <v>14</v>
      </c>
      <c r="K40" s="10"/>
      <c r="L40" s="5">
        <f>+((L38*L36)*2)-L22</f>
        <v>21.300000000000004</v>
      </c>
      <c r="N40" s="10" t="s">
        <v>51</v>
      </c>
      <c r="O40" s="10"/>
      <c r="P40" s="8">
        <f>+(P39*4)-P22</f>
        <v>63.587999999999994</v>
      </c>
      <c r="R40" s="10" t="s">
        <v>14</v>
      </c>
      <c r="S40" s="10"/>
      <c r="T40" s="8">
        <f>+((T36*T38)*2)-T22</f>
        <v>18.650000000000002</v>
      </c>
      <c r="V40" s="10" t="s">
        <v>50</v>
      </c>
      <c r="W40" s="10"/>
      <c r="X40" s="8">
        <f>+((X36*X37)*2)-X22</f>
        <v>55.02000000000001</v>
      </c>
      <c r="Z40" s="10" t="s">
        <v>50</v>
      </c>
      <c r="AA40" s="10"/>
      <c r="AB40" s="8">
        <f>+((AB36*AB37)*2)-AB22</f>
        <v>46</v>
      </c>
      <c r="AD40" s="10" t="s">
        <v>50</v>
      </c>
      <c r="AE40" s="10"/>
      <c r="AF40" s="8">
        <f>+((AF36*AF37)*2)</f>
        <v>35.1</v>
      </c>
      <c r="AH40" s="10" t="s">
        <v>50</v>
      </c>
      <c r="AI40" s="10"/>
      <c r="AJ40" s="8">
        <f>+((AJ36*AJ37)*2)</f>
        <v>35.1</v>
      </c>
      <c r="AL40" s="10" t="s">
        <v>50</v>
      </c>
      <c r="AM40" s="10"/>
      <c r="AN40" s="8">
        <f>+((AN36*AN37)*2)</f>
        <v>21.6</v>
      </c>
    </row>
    <row r="41" spans="2:40" x14ac:dyDescent="0.25">
      <c r="B41" s="10" t="s">
        <v>18</v>
      </c>
      <c r="C41" s="10"/>
      <c r="D41" s="5">
        <f>+(D38*D36)-D21</f>
        <v>15.600000000000001</v>
      </c>
      <c r="F41" s="18"/>
      <c r="G41" s="18"/>
      <c r="J41" s="10" t="s">
        <v>23</v>
      </c>
      <c r="K41" s="10"/>
      <c r="L41" s="5">
        <f>+L39+L40</f>
        <v>135.78</v>
      </c>
      <c r="R41" s="10" t="s">
        <v>51</v>
      </c>
      <c r="S41" s="10"/>
      <c r="T41" s="7">
        <f>+T40+T39</f>
        <v>40.25</v>
      </c>
      <c r="V41" s="10" t="s">
        <v>11</v>
      </c>
      <c r="W41" s="10"/>
      <c r="X41" s="9">
        <f>+X39+X40</f>
        <v>91.740000000000009</v>
      </c>
      <c r="Z41" s="10" t="s">
        <v>11</v>
      </c>
      <c r="AA41" s="10"/>
      <c r="AB41" s="8">
        <f>+AB39+AB40</f>
        <v>116.2</v>
      </c>
      <c r="AD41" s="10" t="s">
        <v>11</v>
      </c>
      <c r="AE41" s="10"/>
      <c r="AF41" s="8">
        <f>+AF39+AF40</f>
        <v>78.300000000000011</v>
      </c>
      <c r="AH41" s="10" t="s">
        <v>11</v>
      </c>
      <c r="AI41" s="10"/>
      <c r="AJ41" s="8">
        <f>+AJ39+AJ40</f>
        <v>78.300000000000011</v>
      </c>
      <c r="AL41" s="10" t="s">
        <v>11</v>
      </c>
      <c r="AM41" s="10"/>
      <c r="AN41" s="8">
        <f>+AN39+AN40</f>
        <v>52.650000000000006</v>
      </c>
    </row>
    <row r="42" spans="2:40" x14ac:dyDescent="0.25">
      <c r="B42" s="10" t="s">
        <v>22</v>
      </c>
      <c r="C42" s="10"/>
      <c r="D42" s="5">
        <f>+D39+D40+D41</f>
        <v>77.050000000000011</v>
      </c>
    </row>
    <row r="43" spans="2:40" x14ac:dyDescent="0.25">
      <c r="B43" s="10" t="s">
        <v>23</v>
      </c>
      <c r="C43" s="10"/>
      <c r="D43" s="5">
        <f>+D42*D9</f>
        <v>2388.5500000000002</v>
      </c>
    </row>
    <row r="44" spans="2:40" ht="15.75" thickBot="1" x14ac:dyDescent="0.3"/>
    <row r="45" spans="2:40" ht="15.75" thickBot="1" x14ac:dyDescent="0.3">
      <c r="B45" s="14" t="s">
        <v>24</v>
      </c>
      <c r="C45" s="15"/>
      <c r="D45" s="16"/>
      <c r="F45" s="14" t="s">
        <v>52</v>
      </c>
      <c r="G45" s="15"/>
      <c r="H45" s="16"/>
      <c r="J45" s="14" t="s">
        <v>52</v>
      </c>
      <c r="K45" s="15"/>
      <c r="L45" s="16"/>
      <c r="N45" s="14" t="s">
        <v>52</v>
      </c>
      <c r="O45" s="15"/>
      <c r="P45" s="16"/>
      <c r="R45" s="14" t="s">
        <v>52</v>
      </c>
      <c r="S45" s="15"/>
      <c r="T45" s="16"/>
      <c r="V45" s="14" t="s">
        <v>52</v>
      </c>
      <c r="W45" s="15"/>
      <c r="X45" s="16"/>
      <c r="Z45" s="14" t="s">
        <v>52</v>
      </c>
      <c r="AA45" s="15"/>
      <c r="AB45" s="16"/>
      <c r="AD45" s="14" t="s">
        <v>52</v>
      </c>
      <c r="AE45" s="15"/>
      <c r="AF45" s="16"/>
      <c r="AH45" s="14" t="s">
        <v>52</v>
      </c>
      <c r="AI45" s="15"/>
      <c r="AJ45" s="16"/>
      <c r="AL45" s="14" t="s">
        <v>52</v>
      </c>
      <c r="AM45" s="15"/>
      <c r="AN45" s="16"/>
    </row>
    <row r="47" spans="2:40" x14ac:dyDescent="0.25">
      <c r="B47" s="10" t="s">
        <v>5</v>
      </c>
      <c r="C47" s="10"/>
      <c r="D47" s="6">
        <f>+D12</f>
        <v>62</v>
      </c>
      <c r="F47" s="10" t="s">
        <v>5</v>
      </c>
      <c r="G47" s="10"/>
      <c r="H47" s="3">
        <f>H37*H38</f>
        <v>400</v>
      </c>
      <c r="J47" s="10" t="s">
        <v>5</v>
      </c>
      <c r="K47" s="10"/>
      <c r="L47" s="3">
        <f>+L37*L38</f>
        <v>201.4</v>
      </c>
      <c r="N47" s="10" t="s">
        <v>5</v>
      </c>
      <c r="O47" s="10"/>
      <c r="P47" s="4">
        <f>+P37*P38</f>
        <v>75.341899999999981</v>
      </c>
      <c r="R47" s="10" t="s">
        <v>5</v>
      </c>
      <c r="S47" s="10"/>
      <c r="T47" s="4">
        <f>+T37*T38</f>
        <v>14</v>
      </c>
      <c r="V47" s="10" t="s">
        <v>5</v>
      </c>
      <c r="W47" s="10"/>
      <c r="X47" s="4">
        <f>+X37*X38</f>
        <v>76.84</v>
      </c>
      <c r="Z47" s="10" t="s">
        <v>5</v>
      </c>
      <c r="AA47" s="10"/>
      <c r="AB47" s="4">
        <f>+AB37*AB38</f>
        <v>130</v>
      </c>
      <c r="AD47" s="10" t="s">
        <v>5</v>
      </c>
      <c r="AE47" s="10"/>
      <c r="AF47" s="4">
        <f>+AF37*AF38</f>
        <v>52</v>
      </c>
      <c r="AH47" s="10" t="s">
        <v>5</v>
      </c>
      <c r="AI47" s="10"/>
      <c r="AJ47" s="4">
        <f>+AJ37*AJ38</f>
        <v>52</v>
      </c>
      <c r="AL47" s="10" t="s">
        <v>5</v>
      </c>
      <c r="AM47" s="10"/>
      <c r="AN47" s="4">
        <f>+AN37*AN38</f>
        <v>23</v>
      </c>
    </row>
    <row r="48" spans="2:40" x14ac:dyDescent="0.25">
      <c r="B48" s="10" t="s">
        <v>25</v>
      </c>
      <c r="C48" s="10"/>
      <c r="D48" s="5">
        <f>+D9</f>
        <v>31</v>
      </c>
    </row>
    <row r="49" spans="2:40" x14ac:dyDescent="0.25">
      <c r="B49" s="10" t="s">
        <v>17</v>
      </c>
      <c r="C49" s="10"/>
      <c r="D49" s="5">
        <f>+D47*D48</f>
        <v>1922</v>
      </c>
    </row>
    <row r="50" spans="2:40" ht="15.75" thickBot="1" x14ac:dyDescent="0.3"/>
    <row r="51" spans="2:40" ht="15.75" thickBot="1" x14ac:dyDescent="0.3">
      <c r="B51" s="14" t="s">
        <v>26</v>
      </c>
      <c r="C51" s="15"/>
      <c r="D51" s="16"/>
      <c r="F51" s="14" t="s">
        <v>26</v>
      </c>
      <c r="G51" s="15"/>
      <c r="H51" s="16"/>
      <c r="J51" s="14" t="s">
        <v>26</v>
      </c>
      <c r="K51" s="15"/>
      <c r="L51" s="16"/>
      <c r="N51" s="14" t="s">
        <v>26</v>
      </c>
      <c r="O51" s="15"/>
      <c r="P51" s="16"/>
      <c r="R51" s="14" t="s">
        <v>26</v>
      </c>
      <c r="S51" s="15"/>
      <c r="T51" s="16"/>
      <c r="V51" s="14" t="s">
        <v>26</v>
      </c>
      <c r="W51" s="15"/>
      <c r="X51" s="16"/>
      <c r="Z51" s="14" t="s">
        <v>26</v>
      </c>
      <c r="AA51" s="15"/>
      <c r="AB51" s="16"/>
      <c r="AD51" s="14" t="s">
        <v>26</v>
      </c>
      <c r="AE51" s="15"/>
      <c r="AF51" s="16"/>
      <c r="AH51" s="14" t="s">
        <v>26</v>
      </c>
      <c r="AI51" s="15"/>
      <c r="AJ51" s="16"/>
      <c r="AL51" s="14" t="s">
        <v>26</v>
      </c>
      <c r="AM51" s="15"/>
      <c r="AN51" s="16"/>
    </row>
    <row r="53" spans="2:40" x14ac:dyDescent="0.25">
      <c r="B53" s="10" t="s">
        <v>5</v>
      </c>
      <c r="C53" s="10"/>
      <c r="D53" s="5">
        <f>+D43</f>
        <v>2388.5500000000002</v>
      </c>
      <c r="F53" s="10" t="s">
        <v>5</v>
      </c>
      <c r="G53" s="10"/>
      <c r="H53" s="3">
        <f>+H40</f>
        <v>196</v>
      </c>
      <c r="J53" s="10" t="s">
        <v>5</v>
      </c>
      <c r="K53" s="10"/>
      <c r="L53" s="3">
        <f>+L41</f>
        <v>135.78</v>
      </c>
      <c r="N53" s="10" t="s">
        <v>5</v>
      </c>
      <c r="O53" s="10"/>
      <c r="P53" s="7">
        <f>+P40</f>
        <v>63.587999999999994</v>
      </c>
      <c r="R53" s="10" t="s">
        <v>5</v>
      </c>
      <c r="S53" s="10"/>
      <c r="T53" s="7">
        <f>+T41</f>
        <v>40.25</v>
      </c>
      <c r="V53" s="10" t="s">
        <v>5</v>
      </c>
      <c r="W53" s="10"/>
      <c r="X53" s="7">
        <f>+X41</f>
        <v>91.740000000000009</v>
      </c>
      <c r="Z53" s="10" t="s">
        <v>5</v>
      </c>
      <c r="AA53" s="10"/>
      <c r="AB53" s="7">
        <f>+AB41</f>
        <v>116.2</v>
      </c>
      <c r="AD53" s="10" t="s">
        <v>5</v>
      </c>
      <c r="AE53" s="10"/>
      <c r="AF53" s="7">
        <f>+AF41</f>
        <v>78.300000000000011</v>
      </c>
      <c r="AH53" s="10" t="s">
        <v>5</v>
      </c>
      <c r="AI53" s="10"/>
      <c r="AJ53" s="7">
        <f>+AJ41</f>
        <v>78.300000000000011</v>
      </c>
      <c r="AL53" s="10" t="s">
        <v>5</v>
      </c>
      <c r="AM53" s="10"/>
      <c r="AN53" s="7">
        <f>+AN41</f>
        <v>52.650000000000006</v>
      </c>
    </row>
    <row r="54" spans="2:40" ht="15.75" thickBot="1" x14ac:dyDescent="0.3"/>
    <row r="55" spans="2:40" ht="15.75" thickBot="1" x14ac:dyDescent="0.3">
      <c r="B55" s="14" t="s">
        <v>27</v>
      </c>
      <c r="C55" s="15"/>
      <c r="D55" s="16"/>
      <c r="F55" s="14" t="s">
        <v>27</v>
      </c>
      <c r="G55" s="15"/>
      <c r="H55" s="16"/>
      <c r="J55" s="14" t="s">
        <v>27</v>
      </c>
      <c r="K55" s="15"/>
      <c r="L55" s="16"/>
      <c r="N55" s="14" t="s">
        <v>27</v>
      </c>
      <c r="O55" s="15"/>
      <c r="P55" s="16"/>
      <c r="R55" s="14" t="s">
        <v>27</v>
      </c>
      <c r="S55" s="15"/>
      <c r="T55" s="16"/>
      <c r="V55" s="14" t="s">
        <v>27</v>
      </c>
      <c r="W55" s="15"/>
      <c r="X55" s="16"/>
      <c r="Z55" s="14" t="s">
        <v>27</v>
      </c>
      <c r="AA55" s="15"/>
      <c r="AB55" s="16"/>
      <c r="AD55" s="14" t="s">
        <v>27</v>
      </c>
      <c r="AE55" s="15"/>
      <c r="AF55" s="16"/>
      <c r="AH55" s="14" t="s">
        <v>27</v>
      </c>
      <c r="AI55" s="15"/>
      <c r="AJ55" s="16"/>
      <c r="AL55" s="14" t="s">
        <v>27</v>
      </c>
      <c r="AM55" s="15"/>
      <c r="AN55" s="16"/>
    </row>
    <row r="57" spans="2:40" x14ac:dyDescent="0.25">
      <c r="B57" s="10" t="s">
        <v>5</v>
      </c>
      <c r="C57" s="10"/>
      <c r="D57" s="5">
        <f>+D49</f>
        <v>1922</v>
      </c>
      <c r="F57" s="10" t="s">
        <v>5</v>
      </c>
      <c r="G57" s="10"/>
      <c r="H57" s="5">
        <f>+H47</f>
        <v>400</v>
      </c>
      <c r="J57" s="10" t="s">
        <v>5</v>
      </c>
      <c r="K57" s="10"/>
      <c r="L57" s="5">
        <f>+L47</f>
        <v>201.4</v>
      </c>
      <c r="N57" s="10" t="s">
        <v>5</v>
      </c>
      <c r="O57" s="10"/>
      <c r="P57" s="8">
        <f>+P47</f>
        <v>75.341899999999981</v>
      </c>
      <c r="R57" s="10" t="s">
        <v>5</v>
      </c>
      <c r="S57" s="10"/>
      <c r="T57" s="8">
        <f>+T47</f>
        <v>14</v>
      </c>
      <c r="V57" s="10" t="s">
        <v>5</v>
      </c>
      <c r="W57" s="10"/>
      <c r="X57" s="8">
        <f>+X47</f>
        <v>76.84</v>
      </c>
      <c r="Z57" s="10" t="s">
        <v>5</v>
      </c>
      <c r="AA57" s="10"/>
      <c r="AB57" s="8">
        <f>+AB47</f>
        <v>130</v>
      </c>
      <c r="AD57" s="10" t="s">
        <v>5</v>
      </c>
      <c r="AE57" s="10"/>
      <c r="AF57" s="8">
        <f>+AF47</f>
        <v>52</v>
      </c>
      <c r="AH57" s="10" t="s">
        <v>5</v>
      </c>
      <c r="AI57" s="10"/>
      <c r="AJ57" s="8">
        <f>+AJ47</f>
        <v>52</v>
      </c>
      <c r="AL57" s="10" t="s">
        <v>5</v>
      </c>
      <c r="AM57" s="10"/>
      <c r="AN57" s="8">
        <f>+AN47</f>
        <v>23</v>
      </c>
    </row>
    <row r="58" spans="2:40" ht="15.75" thickBot="1" x14ac:dyDescent="0.3"/>
    <row r="59" spans="2:40" ht="15.75" thickBot="1" x14ac:dyDescent="0.3">
      <c r="B59" s="37" t="s">
        <v>31</v>
      </c>
      <c r="C59" s="38"/>
      <c r="D59" s="39"/>
      <c r="F59" s="11" t="s">
        <v>31</v>
      </c>
      <c r="G59" s="12"/>
      <c r="H59" s="13"/>
      <c r="J59" s="11" t="s">
        <v>31</v>
      </c>
      <c r="K59" s="12"/>
      <c r="L59" s="13"/>
      <c r="N59" s="11" t="s">
        <v>31</v>
      </c>
      <c r="O59" s="12"/>
      <c r="P59" s="13"/>
      <c r="R59" s="11" t="s">
        <v>31</v>
      </c>
      <c r="S59" s="12"/>
      <c r="T59" s="13"/>
      <c r="V59" s="11" t="s">
        <v>31</v>
      </c>
      <c r="W59" s="12"/>
      <c r="X59" s="13"/>
      <c r="Z59" s="11" t="s">
        <v>31</v>
      </c>
      <c r="AA59" s="12"/>
      <c r="AB59" s="13"/>
      <c r="AD59" s="11" t="s">
        <v>31</v>
      </c>
      <c r="AE59" s="12"/>
      <c r="AF59" s="13"/>
      <c r="AH59" s="11" t="s">
        <v>31</v>
      </c>
      <c r="AI59" s="12"/>
      <c r="AJ59" s="13"/>
      <c r="AL59" s="11" t="s">
        <v>31</v>
      </c>
      <c r="AM59" s="12"/>
      <c r="AN59" s="13"/>
    </row>
    <row r="61" spans="2:40" x14ac:dyDescent="0.25">
      <c r="B61" s="10" t="s">
        <v>30</v>
      </c>
      <c r="C61" s="10"/>
      <c r="D61" s="10"/>
      <c r="F61" s="10" t="s">
        <v>30</v>
      </c>
      <c r="G61" s="10"/>
      <c r="H61" s="10"/>
      <c r="J61" s="10" t="s">
        <v>30</v>
      </c>
      <c r="K61" s="10"/>
      <c r="L61" s="10"/>
      <c r="N61" s="10" t="s">
        <v>30</v>
      </c>
      <c r="O61" s="10"/>
      <c r="P61" s="10"/>
      <c r="R61" s="10" t="s">
        <v>30</v>
      </c>
      <c r="S61" s="10"/>
      <c r="T61" s="10"/>
      <c r="V61" s="10" t="s">
        <v>30</v>
      </c>
      <c r="W61" s="10"/>
      <c r="X61" s="10"/>
      <c r="Z61" s="10" t="s">
        <v>30</v>
      </c>
      <c r="AA61" s="10"/>
      <c r="AB61" s="10"/>
      <c r="AD61" s="10" t="s">
        <v>30</v>
      </c>
      <c r="AE61" s="10"/>
      <c r="AF61" s="10"/>
      <c r="AH61" s="10" t="s">
        <v>30</v>
      </c>
      <c r="AI61" s="10"/>
      <c r="AJ61" s="10"/>
      <c r="AL61" s="10" t="s">
        <v>30</v>
      </c>
      <c r="AM61" s="10"/>
      <c r="AN61" s="10"/>
    </row>
    <row r="62" spans="2:40" x14ac:dyDescent="0.25">
      <c r="B62" s="10" t="s">
        <v>6</v>
      </c>
      <c r="C62" s="10"/>
      <c r="D62" s="5">
        <v>2.7</v>
      </c>
      <c r="F62" s="10" t="s">
        <v>32</v>
      </c>
      <c r="G62" s="10"/>
      <c r="H62" s="8">
        <f>+D65</f>
        <v>0.16875000000000001</v>
      </c>
      <c r="J62" s="10" t="s">
        <v>32</v>
      </c>
      <c r="K62" s="10"/>
      <c r="L62" s="8">
        <v>0.2</v>
      </c>
      <c r="N62" s="10" t="s">
        <v>32</v>
      </c>
      <c r="O62" s="10"/>
      <c r="P62" s="8">
        <v>0.2</v>
      </c>
      <c r="R62" s="10" t="s">
        <v>32</v>
      </c>
      <c r="S62" s="10"/>
      <c r="T62" s="8">
        <v>0.2</v>
      </c>
      <c r="V62" s="10" t="s">
        <v>32</v>
      </c>
      <c r="W62" s="10"/>
      <c r="X62" s="8">
        <v>0.2</v>
      </c>
      <c r="Z62" s="10" t="s">
        <v>32</v>
      </c>
      <c r="AA62" s="10"/>
      <c r="AB62" s="8">
        <v>0.2</v>
      </c>
      <c r="AD62" s="10" t="s">
        <v>32</v>
      </c>
      <c r="AE62" s="10"/>
      <c r="AF62" s="8">
        <v>0.2</v>
      </c>
      <c r="AH62" s="10" t="s">
        <v>32</v>
      </c>
      <c r="AI62" s="10"/>
      <c r="AJ62" s="8">
        <v>0.2</v>
      </c>
      <c r="AL62" s="10" t="s">
        <v>32</v>
      </c>
      <c r="AM62" s="10"/>
      <c r="AN62" s="8">
        <v>0.2</v>
      </c>
    </row>
    <row r="63" spans="2:40" x14ac:dyDescent="0.25">
      <c r="B63" s="10" t="s">
        <v>3</v>
      </c>
      <c r="C63" s="10"/>
      <c r="D63" s="5">
        <v>0.25</v>
      </c>
      <c r="F63" s="10" t="s">
        <v>25</v>
      </c>
      <c r="G63" s="10"/>
      <c r="H63" s="5">
        <v>28</v>
      </c>
      <c r="J63" s="10" t="s">
        <v>25</v>
      </c>
      <c r="K63" s="10"/>
      <c r="L63" s="5">
        <v>22</v>
      </c>
      <c r="N63" s="10" t="s">
        <v>25</v>
      </c>
      <c r="O63" s="10"/>
      <c r="P63" s="5">
        <v>18</v>
      </c>
      <c r="R63" s="10" t="s">
        <v>25</v>
      </c>
      <c r="S63" s="10"/>
      <c r="T63" s="5">
        <v>4</v>
      </c>
      <c r="V63" s="10" t="s">
        <v>25</v>
      </c>
      <c r="W63" s="10"/>
      <c r="X63" s="5">
        <v>13</v>
      </c>
      <c r="Z63" s="10" t="s">
        <v>25</v>
      </c>
      <c r="AA63" s="10"/>
      <c r="AB63" s="5">
        <v>16</v>
      </c>
      <c r="AD63" s="10" t="s">
        <v>25</v>
      </c>
      <c r="AE63" s="10"/>
      <c r="AF63" s="5">
        <v>12</v>
      </c>
      <c r="AH63" s="10" t="s">
        <v>25</v>
      </c>
      <c r="AI63" s="10"/>
      <c r="AJ63" s="5">
        <v>12</v>
      </c>
      <c r="AL63" s="10" t="s">
        <v>25</v>
      </c>
      <c r="AM63" s="10"/>
      <c r="AN63" s="5">
        <v>12</v>
      </c>
    </row>
    <row r="64" spans="2:40" x14ac:dyDescent="0.25">
      <c r="B64" s="10" t="s">
        <v>4</v>
      </c>
      <c r="C64" s="10"/>
      <c r="D64" s="5">
        <v>0.25</v>
      </c>
      <c r="F64" s="10" t="s">
        <v>34</v>
      </c>
      <c r="G64" s="10"/>
      <c r="H64" s="8">
        <f>+H63*H62</f>
        <v>4.7250000000000005</v>
      </c>
      <c r="J64" s="10" t="s">
        <v>34</v>
      </c>
      <c r="K64" s="10"/>
      <c r="L64" s="8">
        <f>+L63*L62</f>
        <v>4.4000000000000004</v>
      </c>
      <c r="N64" s="10" t="s">
        <v>34</v>
      </c>
      <c r="O64" s="10"/>
      <c r="P64" s="8">
        <f>+P63*P62</f>
        <v>3.6</v>
      </c>
      <c r="R64" s="10" t="s">
        <v>34</v>
      </c>
      <c r="S64" s="10"/>
      <c r="T64" s="8">
        <f>+T63*T62</f>
        <v>0.8</v>
      </c>
      <c r="V64" s="10" t="s">
        <v>34</v>
      </c>
      <c r="W64" s="10"/>
      <c r="X64" s="8">
        <f>+X63*X62</f>
        <v>2.6</v>
      </c>
      <c r="Z64" s="10" t="s">
        <v>34</v>
      </c>
      <c r="AA64" s="10"/>
      <c r="AB64" s="8">
        <f>+AB63*AB62</f>
        <v>3.2</v>
      </c>
      <c r="AD64" s="10" t="s">
        <v>34</v>
      </c>
      <c r="AE64" s="10"/>
      <c r="AF64" s="8">
        <f>+AF63*AF62</f>
        <v>2.4000000000000004</v>
      </c>
      <c r="AH64" s="10" t="s">
        <v>34</v>
      </c>
      <c r="AI64" s="10"/>
      <c r="AJ64" s="8">
        <f>+AJ63*AJ62</f>
        <v>2.4000000000000004</v>
      </c>
      <c r="AL64" s="10" t="s">
        <v>34</v>
      </c>
      <c r="AM64" s="10"/>
      <c r="AN64" s="8">
        <f>+AN63*AN62</f>
        <v>2.4000000000000004</v>
      </c>
    </row>
    <row r="65" spans="2:40" x14ac:dyDescent="0.25">
      <c r="B65" s="10" t="s">
        <v>32</v>
      </c>
      <c r="C65" s="10"/>
      <c r="D65" s="8">
        <f>+D64*D63*D62</f>
        <v>0.16875000000000001</v>
      </c>
      <c r="F65" s="18"/>
      <c r="G65" s="18"/>
      <c r="J65" s="18"/>
      <c r="K65" s="18"/>
    </row>
    <row r="66" spans="2:40" x14ac:dyDescent="0.25">
      <c r="B66" s="10" t="s">
        <v>33</v>
      </c>
      <c r="C66" s="10"/>
      <c r="D66" s="5">
        <v>203</v>
      </c>
      <c r="F66" s="18"/>
      <c r="G66" s="18"/>
    </row>
    <row r="67" spans="2:40" x14ac:dyDescent="0.25">
      <c r="B67" s="10" t="s">
        <v>34</v>
      </c>
      <c r="C67" s="10"/>
      <c r="D67" s="8">
        <f>+D66*D65</f>
        <v>34.256250000000001</v>
      </c>
      <c r="F67" s="18"/>
      <c r="G67" s="18"/>
    </row>
    <row r="68" spans="2:40" ht="15.75" thickBot="1" x14ac:dyDescent="0.3"/>
    <row r="69" spans="2:40" ht="15.75" thickBot="1" x14ac:dyDescent="0.3">
      <c r="B69" s="14" t="s">
        <v>35</v>
      </c>
      <c r="C69" s="15"/>
      <c r="D69" s="16"/>
      <c r="F69" s="14" t="s">
        <v>35</v>
      </c>
      <c r="G69" s="15"/>
      <c r="H69" s="16"/>
      <c r="J69" s="14" t="s">
        <v>35</v>
      </c>
      <c r="K69" s="15"/>
      <c r="L69" s="16"/>
      <c r="N69" s="14" t="s">
        <v>35</v>
      </c>
      <c r="O69" s="15"/>
      <c r="P69" s="16"/>
      <c r="R69" s="14" t="s">
        <v>35</v>
      </c>
      <c r="S69" s="15"/>
      <c r="T69" s="16"/>
      <c r="V69" s="14" t="s">
        <v>35</v>
      </c>
      <c r="W69" s="15"/>
      <c r="X69" s="16"/>
      <c r="Z69" s="14" t="s">
        <v>35</v>
      </c>
      <c r="AA69" s="15"/>
      <c r="AB69" s="16"/>
      <c r="AD69" s="14" t="s">
        <v>35</v>
      </c>
      <c r="AE69" s="15"/>
      <c r="AF69" s="16"/>
      <c r="AH69" s="14" t="s">
        <v>35</v>
      </c>
      <c r="AI69" s="15"/>
      <c r="AJ69" s="16"/>
      <c r="AL69" s="14" t="s">
        <v>35</v>
      </c>
      <c r="AM69" s="15"/>
      <c r="AN69" s="16"/>
    </row>
    <row r="71" spans="2:40" x14ac:dyDescent="0.25">
      <c r="B71" s="10" t="s">
        <v>3</v>
      </c>
      <c r="C71" s="10"/>
      <c r="D71" s="5">
        <v>0.8</v>
      </c>
      <c r="F71" s="10" t="s">
        <v>32</v>
      </c>
      <c r="G71" s="10"/>
      <c r="H71" s="5">
        <f>+D74</f>
        <v>0.32000000000000006</v>
      </c>
      <c r="J71" s="10" t="s">
        <v>32</v>
      </c>
      <c r="K71" s="10"/>
      <c r="L71" s="5">
        <f>+H71</f>
        <v>0.32000000000000006</v>
      </c>
      <c r="N71" s="10" t="s">
        <v>32</v>
      </c>
      <c r="O71" s="10"/>
      <c r="P71" s="5">
        <f>+L71</f>
        <v>0.32000000000000006</v>
      </c>
      <c r="R71" s="10" t="s">
        <v>32</v>
      </c>
      <c r="S71" s="10"/>
      <c r="T71" s="5">
        <f>+P71</f>
        <v>0.32000000000000006</v>
      </c>
      <c r="V71" s="10" t="s">
        <v>32</v>
      </c>
      <c r="W71" s="10"/>
      <c r="X71" s="5">
        <f>+T71</f>
        <v>0.32000000000000006</v>
      </c>
      <c r="Z71" s="10" t="s">
        <v>32</v>
      </c>
      <c r="AA71" s="10"/>
      <c r="AB71" s="5">
        <f>+X71</f>
        <v>0.32000000000000006</v>
      </c>
      <c r="AD71" s="10" t="s">
        <v>32</v>
      </c>
      <c r="AE71" s="10"/>
      <c r="AF71" s="5"/>
      <c r="AH71" s="10" t="s">
        <v>32</v>
      </c>
      <c r="AI71" s="10"/>
      <c r="AJ71" s="5">
        <f>+AB71</f>
        <v>0.32000000000000006</v>
      </c>
      <c r="AL71" s="10" t="s">
        <v>32</v>
      </c>
      <c r="AM71" s="10"/>
      <c r="AN71" s="5">
        <f>+AF71</f>
        <v>0</v>
      </c>
    </row>
    <row r="72" spans="2:40" x14ac:dyDescent="0.25">
      <c r="B72" s="10" t="s">
        <v>4</v>
      </c>
      <c r="C72" s="10"/>
      <c r="D72" s="5">
        <v>0.8</v>
      </c>
      <c r="F72" s="10" t="s">
        <v>25</v>
      </c>
      <c r="G72" s="10"/>
      <c r="H72" s="5">
        <v>28</v>
      </c>
      <c r="J72" s="10" t="s">
        <v>25</v>
      </c>
      <c r="K72" s="10"/>
      <c r="L72" s="5">
        <f>+L63</f>
        <v>22</v>
      </c>
      <c r="N72" s="10" t="s">
        <v>25</v>
      </c>
      <c r="O72" s="10"/>
      <c r="P72" s="5">
        <f>+P63</f>
        <v>18</v>
      </c>
      <c r="R72" s="10" t="s">
        <v>25</v>
      </c>
      <c r="S72" s="10"/>
      <c r="T72" s="5">
        <f>+T63</f>
        <v>4</v>
      </c>
      <c r="V72" s="10" t="s">
        <v>25</v>
      </c>
      <c r="W72" s="10"/>
      <c r="X72" s="5">
        <f>+X63</f>
        <v>13</v>
      </c>
      <c r="Z72" s="10" t="s">
        <v>25</v>
      </c>
      <c r="AA72" s="10"/>
      <c r="AB72" s="5">
        <f>+AB63</f>
        <v>16</v>
      </c>
      <c r="AD72" s="10" t="s">
        <v>25</v>
      </c>
      <c r="AE72" s="10"/>
      <c r="AF72" s="5"/>
      <c r="AH72" s="10" t="s">
        <v>25</v>
      </c>
      <c r="AI72" s="10"/>
      <c r="AJ72" s="5">
        <f>+AJ63</f>
        <v>12</v>
      </c>
      <c r="AL72" s="10" t="s">
        <v>25</v>
      </c>
      <c r="AM72" s="10"/>
      <c r="AN72" s="5">
        <f>+AN63</f>
        <v>12</v>
      </c>
    </row>
    <row r="73" spans="2:40" x14ac:dyDescent="0.25">
      <c r="B73" s="10" t="s">
        <v>9</v>
      </c>
      <c r="C73" s="10"/>
      <c r="D73" s="5">
        <v>0.5</v>
      </c>
      <c r="F73" s="10" t="s">
        <v>34</v>
      </c>
      <c r="G73" s="10"/>
      <c r="H73" s="5">
        <f>+H72*H71</f>
        <v>8.9600000000000009</v>
      </c>
      <c r="J73" s="10" t="s">
        <v>34</v>
      </c>
      <c r="K73" s="10"/>
      <c r="L73" s="5">
        <f>+L72*L71</f>
        <v>7.0400000000000009</v>
      </c>
      <c r="N73" s="10" t="s">
        <v>34</v>
      </c>
      <c r="O73" s="10"/>
      <c r="P73" s="5">
        <f>+P72*P71</f>
        <v>5.7600000000000016</v>
      </c>
      <c r="R73" s="10" t="s">
        <v>34</v>
      </c>
      <c r="S73" s="10"/>
      <c r="T73" s="5">
        <f>+T72*T71</f>
        <v>1.2800000000000002</v>
      </c>
      <c r="V73" s="10" t="s">
        <v>34</v>
      </c>
      <c r="W73" s="10"/>
      <c r="X73" s="5">
        <f>+X72*X71</f>
        <v>4.160000000000001</v>
      </c>
      <c r="Z73" s="10" t="s">
        <v>34</v>
      </c>
      <c r="AA73" s="10"/>
      <c r="AB73" s="5">
        <f>+AB72*AB71</f>
        <v>5.120000000000001</v>
      </c>
      <c r="AD73" s="10" t="s">
        <v>34</v>
      </c>
      <c r="AE73" s="10"/>
      <c r="AF73" s="5"/>
      <c r="AH73" s="10" t="s">
        <v>34</v>
      </c>
      <c r="AI73" s="10"/>
      <c r="AJ73" s="5">
        <f>+AJ71*AJ72</f>
        <v>3.8400000000000007</v>
      </c>
      <c r="AL73" s="10" t="s">
        <v>34</v>
      </c>
      <c r="AM73" s="10"/>
      <c r="AN73" s="5">
        <f>+AN71*AN72</f>
        <v>0</v>
      </c>
    </row>
    <row r="74" spans="2:40" x14ac:dyDescent="0.25">
      <c r="B74" s="10" t="s">
        <v>32</v>
      </c>
      <c r="C74" s="10"/>
      <c r="D74" s="5">
        <f>+D73*D72*D71</f>
        <v>0.32000000000000006</v>
      </c>
    </row>
    <row r="75" spans="2:40" x14ac:dyDescent="0.25">
      <c r="B75" s="10" t="s">
        <v>34</v>
      </c>
      <c r="C75" s="10"/>
      <c r="D75" s="8">
        <f>+D74*101</f>
        <v>32.320000000000007</v>
      </c>
    </row>
    <row r="76" spans="2:40" ht="15.75" thickBot="1" x14ac:dyDescent="0.3"/>
    <row r="77" spans="2:40" ht="15.75" thickBot="1" x14ac:dyDescent="0.3">
      <c r="B77" s="14" t="s">
        <v>29</v>
      </c>
      <c r="C77" s="15"/>
      <c r="D77" s="16"/>
      <c r="F77" s="14" t="s">
        <v>29</v>
      </c>
      <c r="G77" s="15"/>
      <c r="H77" s="16"/>
      <c r="J77" s="14" t="s">
        <v>29</v>
      </c>
      <c r="K77" s="15"/>
      <c r="L77" s="16"/>
      <c r="N77" s="14" t="s">
        <v>29</v>
      </c>
      <c r="O77" s="15"/>
      <c r="P77" s="16"/>
      <c r="R77" s="14" t="s">
        <v>29</v>
      </c>
      <c r="S77" s="15"/>
      <c r="T77" s="16"/>
      <c r="V77" s="14" t="s">
        <v>29</v>
      </c>
      <c r="W77" s="15"/>
      <c r="X77" s="16"/>
      <c r="Z77" s="14" t="s">
        <v>29</v>
      </c>
      <c r="AA77" s="15"/>
      <c r="AB77" s="16"/>
      <c r="AD77" s="14" t="s">
        <v>29</v>
      </c>
      <c r="AE77" s="15"/>
      <c r="AF77" s="16"/>
      <c r="AH77" s="14" t="s">
        <v>29</v>
      </c>
      <c r="AI77" s="15"/>
      <c r="AJ77" s="16"/>
      <c r="AL77" s="14" t="s">
        <v>29</v>
      </c>
      <c r="AM77" s="15"/>
      <c r="AN77" s="16"/>
    </row>
    <row r="79" spans="2:40" x14ac:dyDescent="0.25">
      <c r="B79" s="10" t="s">
        <v>4</v>
      </c>
      <c r="C79" s="10"/>
      <c r="D79" s="5">
        <v>7.87</v>
      </c>
      <c r="F79" s="10" t="s">
        <v>4</v>
      </c>
      <c r="G79" s="10"/>
      <c r="H79" s="8">
        <v>20</v>
      </c>
      <c r="J79" s="10" t="s">
        <v>4</v>
      </c>
      <c r="K79" s="10"/>
      <c r="L79" s="8">
        <v>15.35</v>
      </c>
      <c r="N79" s="10" t="s">
        <v>4</v>
      </c>
      <c r="O79" s="10"/>
      <c r="P79" s="8">
        <v>9</v>
      </c>
      <c r="R79" s="10" t="s">
        <v>4</v>
      </c>
      <c r="S79" s="10"/>
      <c r="T79" s="8">
        <v>3.7</v>
      </c>
      <c r="V79" s="10" t="s">
        <v>4</v>
      </c>
      <c r="W79" s="10"/>
      <c r="X79" s="8">
        <v>9</v>
      </c>
      <c r="Z79" s="10" t="s">
        <v>4</v>
      </c>
      <c r="AA79" s="10"/>
      <c r="AB79" s="8">
        <v>11.5</v>
      </c>
      <c r="AD79" s="10" t="s">
        <v>4</v>
      </c>
      <c r="AE79" s="10"/>
      <c r="AF79" s="8">
        <v>7.5</v>
      </c>
      <c r="AH79" s="10" t="s">
        <v>4</v>
      </c>
      <c r="AI79" s="10"/>
      <c r="AJ79" s="8">
        <v>7.5</v>
      </c>
      <c r="AL79" s="10" t="s">
        <v>4</v>
      </c>
      <c r="AM79" s="10"/>
      <c r="AN79" s="8">
        <v>7.5</v>
      </c>
    </row>
    <row r="80" spans="2:40" x14ac:dyDescent="0.25">
      <c r="B80" s="10" t="s">
        <v>3</v>
      </c>
      <c r="C80" s="10"/>
      <c r="D80" s="5">
        <v>0.3</v>
      </c>
      <c r="F80" s="10" t="s">
        <v>3</v>
      </c>
      <c r="G80" s="10"/>
      <c r="H80" s="5">
        <v>0.25</v>
      </c>
      <c r="J80" s="10" t="s">
        <v>3</v>
      </c>
      <c r="K80" s="10"/>
      <c r="L80" s="5">
        <v>0.25</v>
      </c>
      <c r="N80" s="10" t="s">
        <v>3</v>
      </c>
      <c r="O80" s="10"/>
      <c r="P80" s="5">
        <v>0.25</v>
      </c>
      <c r="R80" s="10" t="s">
        <v>3</v>
      </c>
      <c r="S80" s="10"/>
      <c r="T80" s="5">
        <v>0.25</v>
      </c>
      <c r="V80" s="10" t="s">
        <v>3</v>
      </c>
      <c r="W80" s="10"/>
      <c r="X80" s="5">
        <v>0.25</v>
      </c>
      <c r="Z80" s="10" t="s">
        <v>3</v>
      </c>
      <c r="AA80" s="10"/>
      <c r="AB80" s="5">
        <v>0.25</v>
      </c>
      <c r="AD80" s="10" t="s">
        <v>3</v>
      </c>
      <c r="AE80" s="10"/>
      <c r="AF80" s="5">
        <v>0.25</v>
      </c>
      <c r="AH80" s="10" t="s">
        <v>3</v>
      </c>
      <c r="AI80" s="10"/>
      <c r="AJ80" s="5">
        <v>0.25</v>
      </c>
      <c r="AL80" s="10" t="s">
        <v>3</v>
      </c>
      <c r="AM80" s="10"/>
      <c r="AN80" s="5">
        <v>0.25</v>
      </c>
    </row>
    <row r="81" spans="2:40" x14ac:dyDescent="0.25">
      <c r="B81" s="10" t="s">
        <v>9</v>
      </c>
      <c r="C81" s="10"/>
      <c r="D81" s="5">
        <v>0.3</v>
      </c>
      <c r="F81" s="10" t="s">
        <v>9</v>
      </c>
      <c r="G81" s="10"/>
      <c r="H81" s="5">
        <v>0.25</v>
      </c>
      <c r="J81" s="10" t="s">
        <v>9</v>
      </c>
      <c r="K81" s="10"/>
      <c r="L81" s="5">
        <v>0.25</v>
      </c>
      <c r="N81" s="10" t="s">
        <v>9</v>
      </c>
      <c r="O81" s="10"/>
      <c r="P81" s="5">
        <v>0.25</v>
      </c>
      <c r="R81" s="10" t="s">
        <v>9</v>
      </c>
      <c r="S81" s="10"/>
      <c r="T81" s="5">
        <v>0.25</v>
      </c>
      <c r="V81" s="10" t="s">
        <v>9</v>
      </c>
      <c r="W81" s="10"/>
      <c r="X81" s="5">
        <v>0.25</v>
      </c>
      <c r="Z81" s="10" t="s">
        <v>9</v>
      </c>
      <c r="AA81" s="10"/>
      <c r="AB81" s="5">
        <v>0.25</v>
      </c>
      <c r="AD81" s="10" t="s">
        <v>9</v>
      </c>
      <c r="AE81" s="10"/>
      <c r="AF81" s="5">
        <v>0.25</v>
      </c>
      <c r="AH81" s="10" t="s">
        <v>9</v>
      </c>
      <c r="AI81" s="10"/>
      <c r="AJ81" s="5">
        <v>0.25</v>
      </c>
      <c r="AL81" s="10" t="s">
        <v>9</v>
      </c>
      <c r="AM81" s="10"/>
      <c r="AN81" s="5">
        <v>0.25</v>
      </c>
    </row>
    <row r="82" spans="2:40" x14ac:dyDescent="0.25">
      <c r="B82" s="10" t="s">
        <v>32</v>
      </c>
      <c r="C82" s="10"/>
      <c r="D82" s="8">
        <f>+D79*D80*D81</f>
        <v>0.70829999999999993</v>
      </c>
      <c r="F82" s="10" t="s">
        <v>32</v>
      </c>
      <c r="G82" s="10"/>
      <c r="H82" s="5">
        <f>+H81*H80*H79</f>
        <v>1.25</v>
      </c>
      <c r="J82" s="10" t="s">
        <v>32</v>
      </c>
      <c r="K82" s="10"/>
      <c r="L82" s="8">
        <f>+L81*L80*L79</f>
        <v>0.95937499999999998</v>
      </c>
      <c r="N82" s="10" t="s">
        <v>32</v>
      </c>
      <c r="O82" s="10"/>
      <c r="P82" s="8">
        <f>+P81*P80*P79</f>
        <v>0.5625</v>
      </c>
      <c r="R82" s="10" t="s">
        <v>32</v>
      </c>
      <c r="S82" s="10"/>
      <c r="T82" s="8">
        <f>+T81*T80*T79</f>
        <v>0.23125000000000001</v>
      </c>
      <c r="V82" s="10" t="s">
        <v>32</v>
      </c>
      <c r="W82" s="10"/>
      <c r="X82" s="8">
        <f>+X81*X80*X79</f>
        <v>0.5625</v>
      </c>
      <c r="Z82" s="10" t="s">
        <v>32</v>
      </c>
      <c r="AA82" s="10"/>
      <c r="AB82" s="8">
        <f>+AB81*AB80*AB79</f>
        <v>0.71875</v>
      </c>
      <c r="AD82" s="10" t="s">
        <v>32</v>
      </c>
      <c r="AE82" s="10"/>
      <c r="AF82" s="8">
        <f>+AF81*AF80*AF79</f>
        <v>0.46875</v>
      </c>
      <c r="AH82" s="10" t="s">
        <v>32</v>
      </c>
      <c r="AI82" s="10"/>
      <c r="AJ82" s="8">
        <f>+AJ81*AJ80*AJ79</f>
        <v>0.46875</v>
      </c>
      <c r="AL82" s="10" t="s">
        <v>32</v>
      </c>
      <c r="AM82" s="10"/>
      <c r="AN82" s="8">
        <f>+AN81*AN80*AN79</f>
        <v>0.46875</v>
      </c>
    </row>
    <row r="83" spans="2:40" x14ac:dyDescent="0.25">
      <c r="B83" s="10" t="s">
        <v>36</v>
      </c>
      <c r="C83" s="10"/>
      <c r="D83" s="5">
        <f>181+90</f>
        <v>271</v>
      </c>
      <c r="F83" s="10" t="s">
        <v>25</v>
      </c>
      <c r="G83" s="10"/>
      <c r="H83" s="5">
        <v>15</v>
      </c>
      <c r="J83" s="10" t="s">
        <v>25</v>
      </c>
      <c r="K83" s="10"/>
      <c r="L83" s="5">
        <v>11</v>
      </c>
      <c r="N83" s="10" t="s">
        <v>25</v>
      </c>
      <c r="O83" s="10"/>
      <c r="P83" s="5">
        <v>9</v>
      </c>
      <c r="R83" s="10" t="s">
        <v>25</v>
      </c>
      <c r="S83" s="10"/>
      <c r="T83" s="5">
        <v>4</v>
      </c>
      <c r="V83" s="10" t="s">
        <v>25</v>
      </c>
      <c r="W83" s="10"/>
      <c r="X83" s="5">
        <v>9</v>
      </c>
      <c r="Z83" s="10" t="s">
        <v>25</v>
      </c>
      <c r="AA83" s="10"/>
      <c r="AB83" s="5">
        <v>12</v>
      </c>
      <c r="AD83" s="10" t="s">
        <v>25</v>
      </c>
      <c r="AE83" s="10"/>
      <c r="AF83" s="5">
        <v>8</v>
      </c>
      <c r="AH83" s="10" t="s">
        <v>25</v>
      </c>
      <c r="AI83" s="10"/>
      <c r="AJ83" s="5">
        <v>8</v>
      </c>
      <c r="AL83" s="10" t="s">
        <v>25</v>
      </c>
      <c r="AM83" s="10"/>
      <c r="AN83" s="5">
        <v>8</v>
      </c>
    </row>
    <row r="84" spans="2:40" x14ac:dyDescent="0.25">
      <c r="B84" s="10" t="s">
        <v>37</v>
      </c>
      <c r="C84" s="10"/>
      <c r="D84" s="6">
        <f>+D83*D82</f>
        <v>191.94929999999999</v>
      </c>
      <c r="F84" s="10" t="s">
        <v>34</v>
      </c>
      <c r="G84" s="10"/>
      <c r="H84" s="5">
        <f>+H83*H82</f>
        <v>18.75</v>
      </c>
      <c r="J84" s="10" t="s">
        <v>34</v>
      </c>
      <c r="K84" s="10"/>
      <c r="L84" s="8">
        <f>+L83*L82</f>
        <v>10.553125</v>
      </c>
      <c r="N84" s="10" t="s">
        <v>34</v>
      </c>
      <c r="O84" s="10"/>
      <c r="P84" s="8">
        <f>+P83*P82</f>
        <v>5.0625</v>
      </c>
      <c r="R84" s="10" t="s">
        <v>34</v>
      </c>
      <c r="S84" s="10"/>
      <c r="T84" s="8">
        <f>+T83*T82</f>
        <v>0.92500000000000004</v>
      </c>
      <c r="V84" s="10" t="s">
        <v>34</v>
      </c>
      <c r="W84" s="10"/>
      <c r="X84" s="8">
        <f>+X83*X82</f>
        <v>5.0625</v>
      </c>
      <c r="Z84" s="10" t="s">
        <v>34</v>
      </c>
      <c r="AA84" s="10"/>
      <c r="AB84" s="8">
        <f>+AB83*AB82</f>
        <v>8.625</v>
      </c>
      <c r="AD84" s="10" t="s">
        <v>34</v>
      </c>
      <c r="AE84" s="10"/>
      <c r="AF84" s="8">
        <f>+AF83*AF82</f>
        <v>3.75</v>
      </c>
      <c r="AH84" s="10" t="s">
        <v>34</v>
      </c>
      <c r="AI84" s="10"/>
      <c r="AJ84" s="8">
        <f>+AJ83*AJ82</f>
        <v>3.75</v>
      </c>
      <c r="AL84" s="10" t="s">
        <v>34</v>
      </c>
      <c r="AM84" s="10"/>
      <c r="AN84" s="8">
        <f>+AN83*AN82</f>
        <v>3.75</v>
      </c>
    </row>
    <row r="85" spans="2:40" ht="15.75" thickBot="1" x14ac:dyDescent="0.3"/>
    <row r="86" spans="2:40" ht="15.75" thickBot="1" x14ac:dyDescent="0.3">
      <c r="B86" s="34" t="s">
        <v>28</v>
      </c>
      <c r="C86" s="35"/>
      <c r="D86" s="36"/>
      <c r="F86" s="11" t="s">
        <v>28</v>
      </c>
      <c r="G86" s="12"/>
      <c r="H86" s="13"/>
      <c r="J86" s="11" t="s">
        <v>28</v>
      </c>
      <c r="K86" s="12"/>
      <c r="L86" s="13"/>
      <c r="N86" s="11" t="s">
        <v>28</v>
      </c>
      <c r="O86" s="12"/>
      <c r="P86" s="13"/>
      <c r="R86" s="11" t="s">
        <v>28</v>
      </c>
      <c r="S86" s="12"/>
      <c r="T86" s="13"/>
      <c r="V86" s="11" t="s">
        <v>28</v>
      </c>
      <c r="W86" s="12"/>
      <c r="X86" s="13"/>
      <c r="Z86" s="11" t="s">
        <v>28</v>
      </c>
      <c r="AA86" s="12"/>
      <c r="AB86" s="13"/>
      <c r="AD86" s="11" t="s">
        <v>28</v>
      </c>
      <c r="AE86" s="12"/>
      <c r="AF86" s="13"/>
      <c r="AH86" s="11" t="s">
        <v>28</v>
      </c>
      <c r="AI86" s="12"/>
      <c r="AJ86" s="13"/>
      <c r="AL86" s="11" t="s">
        <v>28</v>
      </c>
      <c r="AM86" s="12"/>
      <c r="AN86" s="13"/>
    </row>
    <row r="87" spans="2:40" ht="15.75" thickBot="1" x14ac:dyDescent="0.3"/>
    <row r="88" spans="2:40" ht="15.75" thickBot="1" x14ac:dyDescent="0.3">
      <c r="B88" s="14" t="s">
        <v>30</v>
      </c>
      <c r="C88" s="15"/>
      <c r="D88" s="16"/>
      <c r="F88" s="14" t="s">
        <v>30</v>
      </c>
      <c r="G88" s="15"/>
      <c r="H88" s="16"/>
      <c r="J88" s="14" t="s">
        <v>30</v>
      </c>
      <c r="K88" s="15"/>
      <c r="L88" s="16"/>
      <c r="N88" s="14" t="s">
        <v>30</v>
      </c>
      <c r="O88" s="15"/>
      <c r="P88" s="16"/>
      <c r="R88" s="14" t="s">
        <v>30</v>
      </c>
      <c r="S88" s="15"/>
      <c r="T88" s="16"/>
      <c r="V88" s="14" t="s">
        <v>30</v>
      </c>
      <c r="W88" s="15"/>
      <c r="X88" s="16"/>
      <c r="Z88" s="14" t="s">
        <v>30</v>
      </c>
      <c r="AA88" s="15"/>
      <c r="AB88" s="16"/>
      <c r="AD88" s="14" t="s">
        <v>30</v>
      </c>
      <c r="AE88" s="15"/>
      <c r="AF88" s="16"/>
      <c r="AH88" s="14" t="s">
        <v>30</v>
      </c>
      <c r="AI88" s="15"/>
      <c r="AJ88" s="16"/>
      <c r="AL88" s="14" t="s">
        <v>30</v>
      </c>
      <c r="AM88" s="15"/>
      <c r="AN88" s="16"/>
    </row>
    <row r="90" spans="2:40" x14ac:dyDescent="0.25">
      <c r="B90" s="10" t="s">
        <v>6</v>
      </c>
      <c r="C90" s="10"/>
      <c r="D90" s="5">
        <v>2.7</v>
      </c>
      <c r="F90" s="10" t="s">
        <v>53</v>
      </c>
      <c r="G90" s="10"/>
      <c r="H90" s="5">
        <f>+D92</f>
        <v>16.200000000000003</v>
      </c>
      <c r="J90" s="10" t="s">
        <v>53</v>
      </c>
      <c r="K90" s="10"/>
      <c r="L90" s="5">
        <f>+H90</f>
        <v>16.200000000000003</v>
      </c>
      <c r="N90" s="10" t="s">
        <v>53</v>
      </c>
      <c r="O90" s="10"/>
      <c r="P90" s="5">
        <f>+L90</f>
        <v>16.200000000000003</v>
      </c>
      <c r="R90" s="10" t="s">
        <v>53</v>
      </c>
      <c r="S90" s="10"/>
      <c r="T90" s="5">
        <f>+P90</f>
        <v>16.200000000000003</v>
      </c>
      <c r="V90" s="10" t="s">
        <v>53</v>
      </c>
      <c r="W90" s="10"/>
      <c r="X90" s="5">
        <f>+T90</f>
        <v>16.200000000000003</v>
      </c>
      <c r="Z90" s="10" t="s">
        <v>53</v>
      </c>
      <c r="AA90" s="10"/>
      <c r="AB90" s="5">
        <f>+X90</f>
        <v>16.200000000000003</v>
      </c>
      <c r="AD90" s="10" t="s">
        <v>53</v>
      </c>
      <c r="AE90" s="10"/>
      <c r="AF90" s="5">
        <f>+AB90</f>
        <v>16.200000000000003</v>
      </c>
      <c r="AH90" s="10" t="s">
        <v>53</v>
      </c>
      <c r="AI90" s="10"/>
      <c r="AJ90" s="5">
        <f>+AF90</f>
        <v>16.200000000000003</v>
      </c>
      <c r="AL90" s="10" t="s">
        <v>53</v>
      </c>
      <c r="AM90" s="10"/>
      <c r="AN90" s="5">
        <f>+AJ90</f>
        <v>16.200000000000003</v>
      </c>
    </row>
    <row r="91" spans="2:40" x14ac:dyDescent="0.25">
      <c r="B91" s="10" t="s">
        <v>38</v>
      </c>
      <c r="C91" s="10"/>
      <c r="D91" s="5">
        <v>6</v>
      </c>
      <c r="F91" s="10" t="s">
        <v>40</v>
      </c>
      <c r="G91" s="10"/>
      <c r="H91" s="5">
        <f>+H90*H63</f>
        <v>453.60000000000008</v>
      </c>
      <c r="J91" s="10" t="s">
        <v>40</v>
      </c>
      <c r="K91" s="10"/>
      <c r="L91" s="5">
        <f>+L90*L63</f>
        <v>356.40000000000009</v>
      </c>
      <c r="N91" s="10" t="s">
        <v>40</v>
      </c>
      <c r="O91" s="10"/>
      <c r="P91" s="5">
        <f>+P90*P63</f>
        <v>291.60000000000002</v>
      </c>
      <c r="R91" s="10" t="s">
        <v>40</v>
      </c>
      <c r="S91" s="10"/>
      <c r="T91" s="5">
        <f>+T90*T63</f>
        <v>64.800000000000011</v>
      </c>
      <c r="V91" s="10" t="s">
        <v>40</v>
      </c>
      <c r="W91" s="10"/>
      <c r="X91" s="5">
        <f>+X90*X63</f>
        <v>210.60000000000002</v>
      </c>
      <c r="Z91" s="10" t="s">
        <v>40</v>
      </c>
      <c r="AA91" s="10"/>
      <c r="AB91" s="5">
        <f>+AB90*AB63</f>
        <v>259.20000000000005</v>
      </c>
      <c r="AD91" s="10" t="s">
        <v>40</v>
      </c>
      <c r="AE91" s="10"/>
      <c r="AF91" s="5">
        <f>+AF90*AF63</f>
        <v>194.40000000000003</v>
      </c>
      <c r="AH91" s="10" t="s">
        <v>40</v>
      </c>
      <c r="AI91" s="10"/>
      <c r="AJ91" s="5">
        <f>+AJ90*AJ63</f>
        <v>194.40000000000003</v>
      </c>
      <c r="AL91" s="10" t="s">
        <v>40</v>
      </c>
      <c r="AM91" s="10"/>
      <c r="AN91" s="5">
        <f>+AN90*AN63</f>
        <v>194.40000000000003</v>
      </c>
    </row>
    <row r="92" spans="2:40" x14ac:dyDescent="0.25">
      <c r="B92" s="10" t="s">
        <v>39</v>
      </c>
      <c r="C92" s="10"/>
      <c r="D92" s="5">
        <f>+D91*D90</f>
        <v>16.200000000000003</v>
      </c>
      <c r="F92" s="10" t="s">
        <v>41</v>
      </c>
      <c r="G92" s="10"/>
      <c r="H92" s="5">
        <f>+(11*1)*H63</f>
        <v>308</v>
      </c>
      <c r="J92" s="10" t="s">
        <v>41</v>
      </c>
      <c r="K92" s="10"/>
      <c r="L92" s="5">
        <f>+(11*1)*L63</f>
        <v>242</v>
      </c>
      <c r="N92" s="10" t="s">
        <v>41</v>
      </c>
      <c r="O92" s="10"/>
      <c r="P92" s="5">
        <f>+(11*1)*P63</f>
        <v>198</v>
      </c>
      <c r="R92" s="10" t="s">
        <v>41</v>
      </c>
      <c r="S92" s="10"/>
      <c r="T92" s="5">
        <f>+(11*1)*T63</f>
        <v>44</v>
      </c>
      <c r="V92" s="10" t="s">
        <v>41</v>
      </c>
      <c r="W92" s="10"/>
      <c r="X92" s="5">
        <f>+(11*1)*X63</f>
        <v>143</v>
      </c>
      <c r="Z92" s="10" t="s">
        <v>41</v>
      </c>
      <c r="AA92" s="10"/>
      <c r="AB92" s="5">
        <f>+(11*1)*AB63</f>
        <v>176</v>
      </c>
      <c r="AD92" s="10" t="s">
        <v>41</v>
      </c>
      <c r="AE92" s="10"/>
      <c r="AF92" s="5">
        <f>+(11*1)*AF63</f>
        <v>132</v>
      </c>
      <c r="AH92" s="10" t="s">
        <v>41</v>
      </c>
      <c r="AI92" s="10"/>
      <c r="AJ92" s="5">
        <f>+(11*1)*AJ63</f>
        <v>132</v>
      </c>
      <c r="AL92" s="10" t="s">
        <v>41</v>
      </c>
      <c r="AM92" s="10"/>
      <c r="AN92" s="5">
        <f>+(11*1)*AN63</f>
        <v>132</v>
      </c>
    </row>
    <row r="93" spans="2:40" x14ac:dyDescent="0.25">
      <c r="B93" s="10" t="s">
        <v>40</v>
      </c>
      <c r="C93" s="10"/>
      <c r="D93" s="5">
        <f>+D92*D66</f>
        <v>3288.6000000000004</v>
      </c>
    </row>
    <row r="94" spans="2:40" x14ac:dyDescent="0.25">
      <c r="B94" s="10" t="s">
        <v>41</v>
      </c>
      <c r="C94" s="10"/>
      <c r="D94" s="5">
        <f>(11*1)*D66</f>
        <v>2233</v>
      </c>
    </row>
    <row r="95" spans="2:40" ht="15.75" thickBot="1" x14ac:dyDescent="0.3"/>
    <row r="96" spans="2:40" ht="15.75" thickBot="1" x14ac:dyDescent="0.3">
      <c r="B96" s="31" t="s">
        <v>35</v>
      </c>
      <c r="C96" s="32"/>
      <c r="D96" s="33"/>
      <c r="F96" s="22" t="s">
        <v>35</v>
      </c>
      <c r="G96" s="23"/>
      <c r="H96" s="24"/>
      <c r="J96" s="22" t="s">
        <v>35</v>
      </c>
      <c r="K96" s="23"/>
      <c r="L96" s="24"/>
      <c r="N96" s="22" t="s">
        <v>35</v>
      </c>
      <c r="O96" s="23"/>
      <c r="P96" s="24"/>
      <c r="R96" s="22" t="s">
        <v>35</v>
      </c>
      <c r="S96" s="23"/>
      <c r="T96" s="24"/>
      <c r="V96" s="22" t="s">
        <v>35</v>
      </c>
      <c r="W96" s="23"/>
      <c r="X96" s="24"/>
      <c r="Z96" s="22" t="s">
        <v>35</v>
      </c>
      <c r="AA96" s="23"/>
      <c r="AB96" s="24"/>
      <c r="AD96" s="22" t="s">
        <v>35</v>
      </c>
      <c r="AE96" s="23"/>
      <c r="AF96" s="24"/>
      <c r="AH96" s="22" t="s">
        <v>35</v>
      </c>
      <c r="AI96" s="23"/>
      <c r="AJ96" s="24"/>
      <c r="AL96" s="22" t="s">
        <v>35</v>
      </c>
      <c r="AM96" s="23"/>
      <c r="AN96" s="24"/>
    </row>
    <row r="98" spans="2:40" x14ac:dyDescent="0.25">
      <c r="B98" s="10" t="s">
        <v>4</v>
      </c>
      <c r="C98" s="10"/>
      <c r="D98" s="5">
        <f>0.8*4</f>
        <v>3.2</v>
      </c>
      <c r="F98" s="10" t="s">
        <v>39</v>
      </c>
      <c r="G98" s="10"/>
      <c r="H98" s="3">
        <f>+D100</f>
        <v>6.4</v>
      </c>
      <c r="J98" s="10" t="s">
        <v>39</v>
      </c>
      <c r="K98" s="10"/>
      <c r="L98" s="3">
        <f>+H98</f>
        <v>6.4</v>
      </c>
      <c r="N98" s="10" t="s">
        <v>39</v>
      </c>
      <c r="O98" s="10"/>
      <c r="P98" s="3">
        <f>+L98</f>
        <v>6.4</v>
      </c>
      <c r="R98" s="10" t="s">
        <v>39</v>
      </c>
      <c r="S98" s="10"/>
      <c r="T98" s="5">
        <f>+P98</f>
        <v>6.4</v>
      </c>
      <c r="V98" s="10" t="s">
        <v>39</v>
      </c>
      <c r="W98" s="10"/>
      <c r="X98" s="5">
        <f>+T98</f>
        <v>6.4</v>
      </c>
      <c r="Z98" s="10" t="s">
        <v>39</v>
      </c>
      <c r="AA98" s="10"/>
      <c r="AB98" s="5">
        <f>+X98</f>
        <v>6.4</v>
      </c>
      <c r="AD98" s="10" t="s">
        <v>39</v>
      </c>
      <c r="AE98" s="10"/>
      <c r="AF98" s="5"/>
      <c r="AH98" s="10" t="s">
        <v>39</v>
      </c>
      <c r="AI98" s="10"/>
      <c r="AJ98" s="5">
        <f>+AB98</f>
        <v>6.4</v>
      </c>
      <c r="AL98" s="10" t="s">
        <v>39</v>
      </c>
      <c r="AM98" s="10"/>
      <c r="AN98" s="5">
        <f>+AF98</f>
        <v>0</v>
      </c>
    </row>
    <row r="99" spans="2:40" x14ac:dyDescent="0.25">
      <c r="B99" s="10" t="s">
        <v>3</v>
      </c>
      <c r="C99" s="10"/>
      <c r="D99" s="5">
        <v>3.2</v>
      </c>
      <c r="F99" s="10" t="s">
        <v>54</v>
      </c>
      <c r="G99" s="10"/>
      <c r="H99" s="3">
        <f>+H98*H72</f>
        <v>179.20000000000002</v>
      </c>
      <c r="J99" s="10" t="s">
        <v>54</v>
      </c>
      <c r="K99" s="10"/>
      <c r="L99" s="3">
        <f>+L98*L72</f>
        <v>140.80000000000001</v>
      </c>
      <c r="N99" s="10" t="s">
        <v>54</v>
      </c>
      <c r="O99" s="10"/>
      <c r="P99" s="3">
        <f>+P98*P72</f>
        <v>115.2</v>
      </c>
      <c r="R99" s="10" t="s">
        <v>54</v>
      </c>
      <c r="S99" s="10"/>
      <c r="T99" s="5">
        <f>+T98*T72</f>
        <v>25.6</v>
      </c>
      <c r="V99" s="10" t="s">
        <v>54</v>
      </c>
      <c r="W99" s="10"/>
      <c r="X99" s="5">
        <f>+X98*X72</f>
        <v>83.2</v>
      </c>
      <c r="Z99" s="10" t="s">
        <v>54</v>
      </c>
      <c r="AA99" s="10"/>
      <c r="AB99" s="5">
        <f>+AB98*AB72</f>
        <v>102.4</v>
      </c>
      <c r="AD99" s="10" t="s">
        <v>54</v>
      </c>
      <c r="AE99" s="10"/>
      <c r="AF99" s="5"/>
      <c r="AH99" s="10" t="s">
        <v>54</v>
      </c>
      <c r="AI99" s="10"/>
      <c r="AJ99" s="5">
        <f>+AJ98*AJ72</f>
        <v>76.800000000000011</v>
      </c>
      <c r="AL99" s="10" t="s">
        <v>54</v>
      </c>
      <c r="AM99" s="10"/>
      <c r="AN99" s="5">
        <f>+AN98*AN72</f>
        <v>0</v>
      </c>
    </row>
    <row r="100" spans="2:40" x14ac:dyDescent="0.25">
      <c r="B100" s="10" t="s">
        <v>39</v>
      </c>
      <c r="C100" s="10"/>
      <c r="D100" s="5">
        <f>+D99+D98</f>
        <v>6.4</v>
      </c>
    </row>
    <row r="101" spans="2:40" x14ac:dyDescent="0.25">
      <c r="B101" s="10" t="s">
        <v>40</v>
      </c>
      <c r="C101" s="10"/>
      <c r="D101" s="5">
        <f>+D100*101</f>
        <v>646.40000000000009</v>
      </c>
    </row>
    <row r="102" spans="2:40" ht="15.75" thickBot="1" x14ac:dyDescent="0.3"/>
    <row r="103" spans="2:40" ht="15.75" thickBot="1" x14ac:dyDescent="0.3">
      <c r="B103" s="14" t="s">
        <v>29</v>
      </c>
      <c r="C103" s="15"/>
      <c r="D103" s="16"/>
      <c r="F103" s="14" t="s">
        <v>29</v>
      </c>
      <c r="G103" s="15"/>
      <c r="H103" s="16"/>
      <c r="J103" s="14" t="s">
        <v>29</v>
      </c>
      <c r="K103" s="15"/>
      <c r="L103" s="16"/>
      <c r="N103" s="14" t="s">
        <v>29</v>
      </c>
      <c r="O103" s="15"/>
      <c r="P103" s="16"/>
      <c r="R103" s="14" t="s">
        <v>29</v>
      </c>
      <c r="S103" s="15"/>
      <c r="T103" s="16"/>
      <c r="V103" s="14" t="s">
        <v>29</v>
      </c>
      <c r="W103" s="15"/>
      <c r="X103" s="16"/>
      <c r="Z103" s="14" t="s">
        <v>29</v>
      </c>
      <c r="AA103" s="15"/>
      <c r="AB103" s="16"/>
      <c r="AD103" s="14" t="s">
        <v>29</v>
      </c>
      <c r="AE103" s="15"/>
      <c r="AF103" s="16"/>
      <c r="AH103" s="14" t="s">
        <v>29</v>
      </c>
      <c r="AI103" s="15"/>
      <c r="AJ103" s="16"/>
      <c r="AL103" s="14" t="s">
        <v>29</v>
      </c>
      <c r="AM103" s="15"/>
      <c r="AN103" s="16"/>
    </row>
    <row r="104" spans="2:40" x14ac:dyDescent="0.25">
      <c r="B104" s="1"/>
      <c r="C104" s="1"/>
      <c r="D104" s="1"/>
    </row>
    <row r="105" spans="2:40" x14ac:dyDescent="0.25">
      <c r="B105" s="10" t="s">
        <v>4</v>
      </c>
      <c r="C105" s="10"/>
      <c r="D105" s="5">
        <v>8</v>
      </c>
      <c r="F105" s="10" t="s">
        <v>4</v>
      </c>
      <c r="G105" s="10"/>
      <c r="H105" s="3">
        <v>20</v>
      </c>
      <c r="J105" s="10" t="s">
        <v>4</v>
      </c>
      <c r="K105" s="10"/>
      <c r="L105" s="3">
        <v>15.5</v>
      </c>
      <c r="N105" s="10" t="s">
        <v>4</v>
      </c>
      <c r="O105" s="10"/>
      <c r="P105" s="3">
        <v>9</v>
      </c>
      <c r="R105" s="10" t="s">
        <v>4</v>
      </c>
      <c r="S105" s="10"/>
      <c r="T105" s="5">
        <v>3.7</v>
      </c>
      <c r="V105" s="10" t="s">
        <v>4</v>
      </c>
      <c r="W105" s="10"/>
      <c r="X105" s="5">
        <v>9</v>
      </c>
      <c r="Z105" s="10" t="s">
        <v>4</v>
      </c>
      <c r="AA105" s="10"/>
      <c r="AB105" s="5">
        <v>11.5</v>
      </c>
      <c r="AD105" s="10" t="s">
        <v>4</v>
      </c>
      <c r="AE105" s="10"/>
      <c r="AF105" s="5">
        <v>7.5</v>
      </c>
      <c r="AH105" s="10" t="s">
        <v>4</v>
      </c>
      <c r="AI105" s="10"/>
      <c r="AJ105" s="5">
        <v>7.5</v>
      </c>
      <c r="AL105" s="10" t="s">
        <v>4</v>
      </c>
      <c r="AM105" s="10"/>
      <c r="AN105" s="5">
        <v>7.5</v>
      </c>
    </row>
    <row r="106" spans="2:40" x14ac:dyDescent="0.25">
      <c r="B106" s="10" t="s">
        <v>38</v>
      </c>
      <c r="C106" s="10"/>
      <c r="D106" s="5">
        <v>6</v>
      </c>
      <c r="F106" s="10" t="s">
        <v>38</v>
      </c>
      <c r="G106" s="10"/>
      <c r="H106" s="3">
        <v>6</v>
      </c>
      <c r="J106" s="10" t="s">
        <v>38</v>
      </c>
      <c r="K106" s="10"/>
      <c r="L106" s="3">
        <v>6</v>
      </c>
      <c r="N106" s="10" t="s">
        <v>38</v>
      </c>
      <c r="O106" s="10"/>
      <c r="P106" s="3">
        <v>6</v>
      </c>
      <c r="R106" s="10" t="s">
        <v>38</v>
      </c>
      <c r="S106" s="10"/>
      <c r="T106" s="5">
        <v>6</v>
      </c>
      <c r="V106" s="10" t="s">
        <v>38</v>
      </c>
      <c r="W106" s="10"/>
      <c r="X106" s="5">
        <v>6</v>
      </c>
      <c r="Z106" s="10" t="s">
        <v>38</v>
      </c>
      <c r="AA106" s="10"/>
      <c r="AB106" s="5">
        <v>6</v>
      </c>
      <c r="AD106" s="10" t="s">
        <v>38</v>
      </c>
      <c r="AE106" s="10"/>
      <c r="AF106" s="5">
        <v>6</v>
      </c>
      <c r="AH106" s="10" t="s">
        <v>38</v>
      </c>
      <c r="AI106" s="10"/>
      <c r="AJ106" s="5">
        <v>6</v>
      </c>
      <c r="AL106" s="10" t="s">
        <v>38</v>
      </c>
      <c r="AM106" s="10"/>
      <c r="AN106" s="5">
        <v>6</v>
      </c>
    </row>
    <row r="107" spans="2:40" x14ac:dyDescent="0.25">
      <c r="B107" s="10" t="s">
        <v>39</v>
      </c>
      <c r="C107" s="10"/>
      <c r="D107" s="5">
        <f>+D106*D105</f>
        <v>48</v>
      </c>
      <c r="F107" s="10" t="s">
        <v>39</v>
      </c>
      <c r="G107" s="10"/>
      <c r="H107" s="3">
        <f>+H106*H105</f>
        <v>120</v>
      </c>
      <c r="J107" s="10" t="s">
        <v>39</v>
      </c>
      <c r="K107" s="10"/>
      <c r="L107" s="3">
        <f>+L106*L105</f>
        <v>93</v>
      </c>
      <c r="N107" s="10" t="s">
        <v>39</v>
      </c>
      <c r="O107" s="10"/>
      <c r="P107" s="3">
        <f>+P106*P105</f>
        <v>54</v>
      </c>
      <c r="R107" s="10" t="s">
        <v>39</v>
      </c>
      <c r="S107" s="10"/>
      <c r="T107" s="5">
        <f>+T106*T105</f>
        <v>22.200000000000003</v>
      </c>
      <c r="V107" s="10" t="s">
        <v>39</v>
      </c>
      <c r="W107" s="10"/>
      <c r="X107" s="5">
        <f>+X106*X105</f>
        <v>54</v>
      </c>
      <c r="Z107" s="10" t="s">
        <v>39</v>
      </c>
      <c r="AA107" s="10"/>
      <c r="AB107" s="5">
        <f>+AB106*AB105</f>
        <v>69</v>
      </c>
      <c r="AD107" s="10" t="s">
        <v>39</v>
      </c>
      <c r="AE107" s="10"/>
      <c r="AF107" s="5">
        <f>+AF106*AF105</f>
        <v>45</v>
      </c>
      <c r="AH107" s="10" t="s">
        <v>39</v>
      </c>
      <c r="AI107" s="10"/>
      <c r="AJ107" s="5">
        <f>+AJ106*AJ105</f>
        <v>45</v>
      </c>
      <c r="AL107" s="10" t="s">
        <v>39</v>
      </c>
      <c r="AM107" s="10"/>
      <c r="AN107" s="5">
        <f>+AN106*AN105</f>
        <v>45</v>
      </c>
    </row>
    <row r="108" spans="2:40" x14ac:dyDescent="0.25">
      <c r="B108" s="10" t="s">
        <v>40</v>
      </c>
      <c r="C108" s="10"/>
      <c r="D108" s="5">
        <f>+D107*D83</f>
        <v>13008</v>
      </c>
      <c r="F108" s="10" t="s">
        <v>40</v>
      </c>
      <c r="G108" s="10"/>
      <c r="H108" s="3">
        <f>+H107*H83</f>
        <v>1800</v>
      </c>
      <c r="J108" s="10" t="s">
        <v>40</v>
      </c>
      <c r="K108" s="10"/>
      <c r="L108" s="3">
        <f>+L107*L83</f>
        <v>1023</v>
      </c>
      <c r="N108" s="10" t="s">
        <v>40</v>
      </c>
      <c r="O108" s="10"/>
      <c r="P108" s="3">
        <f>+P107*P83</f>
        <v>486</v>
      </c>
      <c r="R108" s="10" t="s">
        <v>40</v>
      </c>
      <c r="S108" s="10"/>
      <c r="T108" s="5">
        <f>+T107*T83</f>
        <v>88.800000000000011</v>
      </c>
      <c r="V108" s="10" t="s">
        <v>40</v>
      </c>
      <c r="W108" s="10"/>
      <c r="X108" s="5">
        <f>+X107*X83</f>
        <v>486</v>
      </c>
      <c r="Z108" s="10" t="s">
        <v>40</v>
      </c>
      <c r="AA108" s="10"/>
      <c r="AB108" s="5">
        <f>+AB107*AB83</f>
        <v>828</v>
      </c>
      <c r="AD108" s="10" t="s">
        <v>40</v>
      </c>
      <c r="AE108" s="10"/>
      <c r="AF108" s="5">
        <f>+AF107*AF83</f>
        <v>360</v>
      </c>
      <c r="AH108" s="10" t="s">
        <v>40</v>
      </c>
      <c r="AI108" s="10"/>
      <c r="AJ108" s="5">
        <f>+AJ107*AJ83</f>
        <v>360</v>
      </c>
      <c r="AL108" s="10" t="s">
        <v>40</v>
      </c>
      <c r="AM108" s="10"/>
      <c r="AN108" s="5">
        <f>+AN107*AN83</f>
        <v>360</v>
      </c>
    </row>
    <row r="109" spans="2:40" x14ac:dyDescent="0.25">
      <c r="B109" s="10" t="s">
        <v>41</v>
      </c>
      <c r="C109" s="10"/>
      <c r="D109" s="5">
        <f>(32*0.9)*D83</f>
        <v>7804.8</v>
      </c>
      <c r="F109" s="10" t="s">
        <v>41</v>
      </c>
      <c r="G109" s="10"/>
      <c r="H109" s="3">
        <f>+(80*0.9)*H83</f>
        <v>1080</v>
      </c>
      <c r="J109" s="10" t="s">
        <v>41</v>
      </c>
      <c r="K109" s="10"/>
      <c r="L109" s="3">
        <f>+(62*0.9)*L83</f>
        <v>613.80000000000007</v>
      </c>
      <c r="N109" s="10" t="s">
        <v>41</v>
      </c>
      <c r="O109" s="10"/>
      <c r="P109" s="3">
        <f>+(36*0.9)*P83</f>
        <v>291.59999999999997</v>
      </c>
      <c r="R109" s="10" t="s">
        <v>41</v>
      </c>
      <c r="S109" s="10"/>
      <c r="T109" s="5">
        <f>+(15*0.9)*T83</f>
        <v>54</v>
      </c>
      <c r="V109" s="10" t="s">
        <v>41</v>
      </c>
      <c r="W109" s="10"/>
      <c r="X109" s="5">
        <f>+(36*0.9)*X83</f>
        <v>291.59999999999997</v>
      </c>
      <c r="Z109" s="10" t="s">
        <v>41</v>
      </c>
      <c r="AA109" s="10"/>
      <c r="AB109" s="5">
        <f>+(44*0.9)*AB83</f>
        <v>475.20000000000005</v>
      </c>
      <c r="AD109" s="10" t="s">
        <v>41</v>
      </c>
      <c r="AE109" s="10"/>
      <c r="AF109" s="5">
        <f>+(44*0.9)*AF83</f>
        <v>316.8</v>
      </c>
      <c r="AH109" s="10" t="s">
        <v>41</v>
      </c>
      <c r="AI109" s="10"/>
      <c r="AJ109" s="5">
        <f>+(44*0.9)*AJ83</f>
        <v>316.8</v>
      </c>
      <c r="AL109" s="10" t="s">
        <v>41</v>
      </c>
      <c r="AM109" s="10"/>
      <c r="AN109" s="5">
        <f>+(44*0.9)*AN83</f>
        <v>316.8</v>
      </c>
    </row>
    <row r="110" spans="2:40" ht="15.75" thickBot="1" x14ac:dyDescent="0.3">
      <c r="T110" s="1"/>
      <c r="X110" s="1"/>
      <c r="AB110" s="1"/>
      <c r="AF110" s="2"/>
      <c r="AJ110" s="2"/>
      <c r="AN110" s="2"/>
    </row>
    <row r="111" spans="2:40" ht="15.75" thickBot="1" x14ac:dyDescent="0.3">
      <c r="B111" s="14" t="s">
        <v>56</v>
      </c>
      <c r="C111" s="15"/>
      <c r="D111" s="16"/>
      <c r="F111" s="14" t="s">
        <v>55</v>
      </c>
      <c r="G111" s="15"/>
      <c r="H111" s="16"/>
      <c r="J111" s="14" t="s">
        <v>55</v>
      </c>
      <c r="K111" s="15"/>
      <c r="L111" s="16"/>
      <c r="N111" s="14" t="s">
        <v>55</v>
      </c>
      <c r="O111" s="15"/>
      <c r="P111" s="16"/>
      <c r="R111" s="14" t="s">
        <v>55</v>
      </c>
      <c r="S111" s="15"/>
      <c r="T111" s="16"/>
      <c r="V111" s="14" t="s">
        <v>55</v>
      </c>
      <c r="W111" s="15"/>
      <c r="X111" s="16"/>
      <c r="Z111" s="14" t="s">
        <v>55</v>
      </c>
      <c r="AA111" s="15"/>
      <c r="AB111" s="16"/>
      <c r="AD111" s="14" t="s">
        <v>55</v>
      </c>
      <c r="AE111" s="15"/>
      <c r="AF111" s="16"/>
      <c r="AH111" s="14" t="s">
        <v>55</v>
      </c>
      <c r="AI111" s="15"/>
      <c r="AJ111" s="16"/>
      <c r="AL111" s="14" t="s">
        <v>55</v>
      </c>
      <c r="AM111" s="15"/>
      <c r="AN111" s="16"/>
    </row>
    <row r="112" spans="2:40" x14ac:dyDescent="0.25">
      <c r="B112" s="1"/>
      <c r="C112" s="1"/>
      <c r="D112" s="1"/>
    </row>
    <row r="113" spans="2:40" x14ac:dyDescent="0.25">
      <c r="B113" s="17" t="s">
        <v>59</v>
      </c>
      <c r="C113" s="10"/>
      <c r="D113" s="3">
        <v>1.552</v>
      </c>
      <c r="F113" s="17" t="s">
        <v>59</v>
      </c>
      <c r="G113" s="10"/>
      <c r="H113" s="4">
        <f>+(H91+H99+H108)*D113</f>
        <v>3775.7056000000002</v>
      </c>
      <c r="J113" s="17" t="s">
        <v>59</v>
      </c>
      <c r="K113" s="10"/>
      <c r="L113" s="4">
        <f>+(L91+L99+L108)*D113</f>
        <v>2359.3504000000003</v>
      </c>
      <c r="N113" s="17" t="s">
        <v>59</v>
      </c>
      <c r="O113" s="10"/>
      <c r="P113" s="4">
        <f>+(P91+P99+P108)*D113</f>
        <v>1385.6256000000001</v>
      </c>
      <c r="R113" s="17" t="s">
        <v>59</v>
      </c>
      <c r="S113" s="10"/>
      <c r="T113" s="4">
        <f>+(T91+T99+T108)*D113</f>
        <v>278.11840000000001</v>
      </c>
      <c r="V113" s="17" t="s">
        <v>59</v>
      </c>
      <c r="W113" s="10"/>
      <c r="X113" s="4">
        <f>+(X91+X99+X108)*D113</f>
        <v>1210.2495999999999</v>
      </c>
      <c r="Z113" s="17" t="s">
        <v>59</v>
      </c>
      <c r="AA113" s="10"/>
      <c r="AB113" s="4">
        <f>+(AB91+AB99+AB108)*D113</f>
        <v>1846.2592</v>
      </c>
      <c r="AD113" s="17" t="s">
        <v>59</v>
      </c>
      <c r="AE113" s="10"/>
      <c r="AF113" s="4">
        <f>+(AF91+AF99+AF108)*D113</f>
        <v>860.42880000000014</v>
      </c>
      <c r="AH113" s="17" t="s">
        <v>59</v>
      </c>
      <c r="AI113" s="10"/>
      <c r="AJ113" s="4">
        <f>+(AJ91+AJ99+AJ108)*H113</f>
        <v>2383225.3747200002</v>
      </c>
      <c r="AL113" s="17" t="s">
        <v>59</v>
      </c>
      <c r="AM113" s="10"/>
      <c r="AN113" s="4">
        <f>+(AN91+AN99+AN108)*L113</f>
        <v>1308023.8617600005</v>
      </c>
    </row>
    <row r="114" spans="2:40" x14ac:dyDescent="0.25">
      <c r="B114" s="10" t="s">
        <v>42</v>
      </c>
      <c r="C114" s="10"/>
      <c r="D114" s="3">
        <v>0.996</v>
      </c>
      <c r="F114" s="10" t="s">
        <v>42</v>
      </c>
      <c r="G114" s="10"/>
      <c r="H114" s="3">
        <f>+(H109+H92)*D114</f>
        <v>1382.4480000000001</v>
      </c>
      <c r="J114" s="10" t="s">
        <v>42</v>
      </c>
      <c r="K114" s="10"/>
      <c r="L114" s="7">
        <f>+(L109+L92)*D114</f>
        <v>852.37680000000012</v>
      </c>
      <c r="N114" s="10" t="s">
        <v>42</v>
      </c>
      <c r="O114" s="10"/>
      <c r="P114" s="4">
        <f>+(P109+P92)*D114</f>
        <v>487.64159999999998</v>
      </c>
      <c r="R114" s="10" t="s">
        <v>42</v>
      </c>
      <c r="S114" s="10"/>
      <c r="T114" s="4">
        <f>+(T109+T92)*D114</f>
        <v>97.608000000000004</v>
      </c>
      <c r="V114" s="10" t="s">
        <v>42</v>
      </c>
      <c r="W114" s="10"/>
      <c r="X114" s="4">
        <f>+(X109+X92)*D114</f>
        <v>432.86159999999995</v>
      </c>
      <c r="Z114" s="10" t="s">
        <v>42</v>
      </c>
      <c r="AA114" s="10"/>
      <c r="AB114" s="4">
        <f>+(AB109+AB92)*D114</f>
        <v>648.59520000000009</v>
      </c>
      <c r="AD114" s="10" t="s">
        <v>42</v>
      </c>
      <c r="AE114" s="10"/>
      <c r="AF114" s="4">
        <f>+(AF109+AF92)*D114</f>
        <v>447.00479999999999</v>
      </c>
      <c r="AH114" s="10" t="s">
        <v>42</v>
      </c>
      <c r="AI114" s="10"/>
      <c r="AJ114" s="4">
        <f>+(AJ109+AJ92)*H114</f>
        <v>620442.66240000003</v>
      </c>
      <c r="AL114" s="10" t="s">
        <v>42</v>
      </c>
      <c r="AM114" s="10"/>
      <c r="AN114" s="4">
        <f>+(AN109+AN92)*L114</f>
        <v>382546.70784000005</v>
      </c>
    </row>
    <row r="115" spans="2:40" x14ac:dyDescent="0.25">
      <c r="B115" s="10" t="s">
        <v>43</v>
      </c>
      <c r="C115" s="10"/>
      <c r="D115" s="4">
        <f>(+D93+D101+D108)*D113</f>
        <v>26295.536</v>
      </c>
    </row>
    <row r="116" spans="2:40" x14ac:dyDescent="0.25">
      <c r="B116" s="10" t="s">
        <v>44</v>
      </c>
      <c r="C116" s="10"/>
      <c r="D116" s="3">
        <f>+(D109+D94)*D114</f>
        <v>9997.648799999999</v>
      </c>
    </row>
    <row r="117" spans="2:40" ht="15.75" thickBot="1" x14ac:dyDescent="0.3"/>
    <row r="118" spans="2:40" ht="15.75" thickBot="1" x14ac:dyDescent="0.3">
      <c r="B118" s="14" t="s">
        <v>46</v>
      </c>
      <c r="C118" s="15"/>
      <c r="D118" s="16"/>
      <c r="F118" s="14" t="s">
        <v>46</v>
      </c>
      <c r="G118" s="15"/>
      <c r="H118" s="16"/>
      <c r="J118" s="14" t="s">
        <v>46</v>
      </c>
      <c r="K118" s="15"/>
      <c r="L118" s="16"/>
      <c r="N118" s="14" t="s">
        <v>46</v>
      </c>
      <c r="O118" s="15"/>
      <c r="P118" s="16"/>
      <c r="R118" s="14" t="s">
        <v>46</v>
      </c>
      <c r="S118" s="15"/>
      <c r="T118" s="16"/>
      <c r="V118" s="14" t="s">
        <v>46</v>
      </c>
      <c r="W118" s="15"/>
      <c r="X118" s="16"/>
      <c r="Z118" s="14" t="s">
        <v>46</v>
      </c>
      <c r="AA118" s="15"/>
      <c r="AB118" s="16"/>
      <c r="AD118" s="14" t="s">
        <v>46</v>
      </c>
      <c r="AE118" s="15"/>
      <c r="AF118" s="16"/>
      <c r="AH118" s="14" t="s">
        <v>46</v>
      </c>
      <c r="AI118" s="15"/>
      <c r="AJ118" s="16"/>
      <c r="AL118" s="14" t="s">
        <v>46</v>
      </c>
      <c r="AM118" s="15"/>
      <c r="AN118" s="16"/>
    </row>
    <row r="120" spans="2:40" x14ac:dyDescent="0.25">
      <c r="B120" s="18" t="s">
        <v>47</v>
      </c>
      <c r="C120" s="18"/>
      <c r="D120">
        <f>+D9</f>
        <v>31</v>
      </c>
      <c r="F120" s="18" t="s">
        <v>57</v>
      </c>
      <c r="G120" s="18"/>
      <c r="H120">
        <v>1</v>
      </c>
      <c r="J120" s="18" t="s">
        <v>57</v>
      </c>
      <c r="K120" s="18"/>
      <c r="L120">
        <v>1</v>
      </c>
      <c r="N120" s="18" t="s">
        <v>57</v>
      </c>
      <c r="O120" s="18"/>
      <c r="P120">
        <v>1</v>
      </c>
      <c r="R120" s="18" t="s">
        <v>57</v>
      </c>
      <c r="S120" s="18"/>
      <c r="T120">
        <v>1</v>
      </c>
      <c r="V120" s="18" t="s">
        <v>57</v>
      </c>
      <c r="W120" s="18"/>
      <c r="X120">
        <v>1</v>
      </c>
      <c r="Z120" s="18" t="s">
        <v>57</v>
      </c>
      <c r="AA120" s="18"/>
      <c r="AB120">
        <v>1</v>
      </c>
      <c r="AD120" s="18" t="s">
        <v>57</v>
      </c>
      <c r="AE120" s="18"/>
      <c r="AF120">
        <v>12</v>
      </c>
      <c r="AH120" s="18" t="s">
        <v>57</v>
      </c>
      <c r="AI120" s="18"/>
      <c r="AJ120">
        <v>12</v>
      </c>
      <c r="AL120" s="18" t="s">
        <v>57</v>
      </c>
      <c r="AM120" s="18"/>
      <c r="AN120">
        <v>12</v>
      </c>
    </row>
    <row r="122" spans="2:40" ht="15.75" thickBot="1" x14ac:dyDescent="0.3"/>
    <row r="123" spans="2:40" ht="15.75" thickBot="1" x14ac:dyDescent="0.3">
      <c r="AD123" s="37" t="s">
        <v>64</v>
      </c>
      <c r="AE123" s="38"/>
      <c r="AF123" s="39"/>
    </row>
    <row r="124" spans="2:40" ht="15.75" thickBot="1" x14ac:dyDescent="0.3"/>
    <row r="125" spans="2:40" x14ac:dyDescent="0.25">
      <c r="AD125" s="42" t="s">
        <v>64</v>
      </c>
      <c r="AE125" s="43"/>
      <c r="AF125" s="44">
        <v>36</v>
      </c>
    </row>
    <row r="126" spans="2:40" ht="15.75" thickBot="1" x14ac:dyDescent="0.3">
      <c r="AD126" s="45" t="s">
        <v>66</v>
      </c>
      <c r="AE126" s="46"/>
      <c r="AF126" s="47">
        <v>29</v>
      </c>
    </row>
  </sheetData>
  <mergeCells count="662">
    <mergeCell ref="AL113:AM113"/>
    <mergeCell ref="AL114:AM114"/>
    <mergeCell ref="AL118:AN118"/>
    <mergeCell ref="AL120:AM120"/>
    <mergeCell ref="AL98:AM98"/>
    <mergeCell ref="AL99:AM99"/>
    <mergeCell ref="AL103:AN103"/>
    <mergeCell ref="AL105:AM105"/>
    <mergeCell ref="AL106:AM106"/>
    <mergeCell ref="AL107:AM107"/>
    <mergeCell ref="AL108:AM108"/>
    <mergeCell ref="AL109:AM109"/>
    <mergeCell ref="AL111:AN111"/>
    <mergeCell ref="AL82:AM82"/>
    <mergeCell ref="AL83:AM83"/>
    <mergeCell ref="AL84:AM84"/>
    <mergeCell ref="AL86:AN86"/>
    <mergeCell ref="AL88:AN88"/>
    <mergeCell ref="AL90:AM90"/>
    <mergeCell ref="AL91:AM91"/>
    <mergeCell ref="AL92:AM92"/>
    <mergeCell ref="AL96:AN96"/>
    <mergeCell ref="AL64:AM64"/>
    <mergeCell ref="AL69:AN69"/>
    <mergeCell ref="AL71:AM71"/>
    <mergeCell ref="AL72:AM72"/>
    <mergeCell ref="AL73:AM73"/>
    <mergeCell ref="AL77:AN77"/>
    <mergeCell ref="AL79:AM79"/>
    <mergeCell ref="AL80:AM80"/>
    <mergeCell ref="AL81:AM81"/>
    <mergeCell ref="AL47:AM47"/>
    <mergeCell ref="AL51:AN51"/>
    <mergeCell ref="AL53:AM53"/>
    <mergeCell ref="AL55:AN55"/>
    <mergeCell ref="AL57:AM57"/>
    <mergeCell ref="AL59:AN59"/>
    <mergeCell ref="AL61:AN61"/>
    <mergeCell ref="AL62:AM62"/>
    <mergeCell ref="AL63:AM63"/>
    <mergeCell ref="AL31:AM31"/>
    <mergeCell ref="AL34:AN34"/>
    <mergeCell ref="AL36:AM36"/>
    <mergeCell ref="AL37:AM37"/>
    <mergeCell ref="AL38:AM38"/>
    <mergeCell ref="AL39:AM39"/>
    <mergeCell ref="AL40:AM40"/>
    <mergeCell ref="AL41:AM41"/>
    <mergeCell ref="AL45:AN45"/>
    <mergeCell ref="AH107:AI107"/>
    <mergeCell ref="AH108:AI108"/>
    <mergeCell ref="AH109:AI109"/>
    <mergeCell ref="AH111:AJ111"/>
    <mergeCell ref="AH113:AI113"/>
    <mergeCell ref="AH114:AI114"/>
    <mergeCell ref="AH118:AJ118"/>
    <mergeCell ref="AH120:AI120"/>
    <mergeCell ref="AL7:AN7"/>
    <mergeCell ref="AL9:AM9"/>
    <mergeCell ref="AL10:AM10"/>
    <mergeCell ref="AL11:AM11"/>
    <mergeCell ref="AL12:AM12"/>
    <mergeCell ref="AL16:AN16"/>
    <mergeCell ref="AL18:AM18"/>
    <mergeCell ref="AL19:AM19"/>
    <mergeCell ref="AL20:AM20"/>
    <mergeCell ref="AL21:AM21"/>
    <mergeCell ref="AL22:AM22"/>
    <mergeCell ref="AL25:AN25"/>
    <mergeCell ref="AL27:AM27"/>
    <mergeCell ref="AL28:AM28"/>
    <mergeCell ref="AL29:AM29"/>
    <mergeCell ref="AL30:AM30"/>
    <mergeCell ref="AH90:AI90"/>
    <mergeCell ref="AH91:AI91"/>
    <mergeCell ref="AH92:AI92"/>
    <mergeCell ref="AH96:AJ96"/>
    <mergeCell ref="AH98:AI98"/>
    <mergeCell ref="AH99:AI99"/>
    <mergeCell ref="AH103:AJ103"/>
    <mergeCell ref="AH105:AI105"/>
    <mergeCell ref="AH106:AI106"/>
    <mergeCell ref="AH77:AJ77"/>
    <mergeCell ref="AH79:AI79"/>
    <mergeCell ref="AH80:AI80"/>
    <mergeCell ref="AH81:AI81"/>
    <mergeCell ref="AH82:AI82"/>
    <mergeCell ref="AH83:AI83"/>
    <mergeCell ref="AH84:AI84"/>
    <mergeCell ref="AH86:AJ86"/>
    <mergeCell ref="AH88:AJ88"/>
    <mergeCell ref="AH59:AJ59"/>
    <mergeCell ref="AH61:AJ61"/>
    <mergeCell ref="AH62:AI62"/>
    <mergeCell ref="AH63:AI63"/>
    <mergeCell ref="AH64:AI64"/>
    <mergeCell ref="AH69:AJ69"/>
    <mergeCell ref="AH71:AI71"/>
    <mergeCell ref="AH72:AI72"/>
    <mergeCell ref="AH73:AI73"/>
    <mergeCell ref="AH39:AI39"/>
    <mergeCell ref="AH40:AI40"/>
    <mergeCell ref="AH41:AI41"/>
    <mergeCell ref="AH45:AJ45"/>
    <mergeCell ref="AH47:AI47"/>
    <mergeCell ref="AH51:AJ51"/>
    <mergeCell ref="AH53:AI53"/>
    <mergeCell ref="AH55:AJ55"/>
    <mergeCell ref="AH57:AI57"/>
    <mergeCell ref="AD123:AF123"/>
    <mergeCell ref="AD125:AE125"/>
    <mergeCell ref="AD126:AE126"/>
    <mergeCell ref="AH7:AJ7"/>
    <mergeCell ref="AH9:AI9"/>
    <mergeCell ref="AH10:AI10"/>
    <mergeCell ref="AH11:AI11"/>
    <mergeCell ref="AH12:AI12"/>
    <mergeCell ref="AH16:AJ16"/>
    <mergeCell ref="AH18:AI18"/>
    <mergeCell ref="AH19:AI19"/>
    <mergeCell ref="AH20:AI20"/>
    <mergeCell ref="AH21:AI21"/>
    <mergeCell ref="AH22:AI22"/>
    <mergeCell ref="AH25:AJ25"/>
    <mergeCell ref="AH27:AI27"/>
    <mergeCell ref="AH28:AI28"/>
    <mergeCell ref="AH29:AI29"/>
    <mergeCell ref="AH30:AI30"/>
    <mergeCell ref="AH31:AI31"/>
    <mergeCell ref="AH34:AJ34"/>
    <mergeCell ref="AH36:AI36"/>
    <mergeCell ref="AH37:AI37"/>
    <mergeCell ref="AH38:AI38"/>
    <mergeCell ref="AD106:AE106"/>
    <mergeCell ref="AD107:AE107"/>
    <mergeCell ref="AD108:AE108"/>
    <mergeCell ref="AD109:AE109"/>
    <mergeCell ref="AD111:AF111"/>
    <mergeCell ref="AD113:AE113"/>
    <mergeCell ref="AD114:AE114"/>
    <mergeCell ref="AD118:AF118"/>
    <mergeCell ref="AD120:AE120"/>
    <mergeCell ref="AD88:AF88"/>
    <mergeCell ref="AD90:AE90"/>
    <mergeCell ref="AD91:AE91"/>
    <mergeCell ref="AD92:AE92"/>
    <mergeCell ref="AD96:AF96"/>
    <mergeCell ref="AD98:AE98"/>
    <mergeCell ref="AD99:AE99"/>
    <mergeCell ref="AD103:AF103"/>
    <mergeCell ref="AD105:AE105"/>
    <mergeCell ref="B4:H4"/>
    <mergeCell ref="B9:C9"/>
    <mergeCell ref="B10:C10"/>
    <mergeCell ref="B11:C11"/>
    <mergeCell ref="B12:C12"/>
    <mergeCell ref="B13:C13"/>
    <mergeCell ref="B7:D7"/>
    <mergeCell ref="F7:H7"/>
    <mergeCell ref="F9:G9"/>
    <mergeCell ref="F10:G10"/>
    <mergeCell ref="B34:D34"/>
    <mergeCell ref="B25:D25"/>
    <mergeCell ref="B27:C27"/>
    <mergeCell ref="B28:C28"/>
    <mergeCell ref="B29:C29"/>
    <mergeCell ref="B30:C30"/>
    <mergeCell ref="B31:C31"/>
    <mergeCell ref="B16:D16"/>
    <mergeCell ref="B18:C18"/>
    <mergeCell ref="B19:C19"/>
    <mergeCell ref="B20:C20"/>
    <mergeCell ref="B22:C22"/>
    <mergeCell ref="B23:C23"/>
    <mergeCell ref="B21:C21"/>
    <mergeCell ref="B42:C42"/>
    <mergeCell ref="B43:C43"/>
    <mergeCell ref="B45:D45"/>
    <mergeCell ref="B47:C47"/>
    <mergeCell ref="B48:C48"/>
    <mergeCell ref="B49:C49"/>
    <mergeCell ref="B36:C36"/>
    <mergeCell ref="B37:C37"/>
    <mergeCell ref="B38:C38"/>
    <mergeCell ref="B39:C39"/>
    <mergeCell ref="B40:C40"/>
    <mergeCell ref="B41:C41"/>
    <mergeCell ref="B62:C62"/>
    <mergeCell ref="B63:C63"/>
    <mergeCell ref="B64:C64"/>
    <mergeCell ref="B65:C65"/>
    <mergeCell ref="B66:C66"/>
    <mergeCell ref="B67:C67"/>
    <mergeCell ref="B51:D51"/>
    <mergeCell ref="B53:C53"/>
    <mergeCell ref="B55:D55"/>
    <mergeCell ref="B57:C57"/>
    <mergeCell ref="B59:D59"/>
    <mergeCell ref="B61:D61"/>
    <mergeCell ref="B77:D77"/>
    <mergeCell ref="B79:C79"/>
    <mergeCell ref="B80:C80"/>
    <mergeCell ref="B81:C81"/>
    <mergeCell ref="B82:C82"/>
    <mergeCell ref="B83:C83"/>
    <mergeCell ref="B69:D69"/>
    <mergeCell ref="B71:C71"/>
    <mergeCell ref="B72:C72"/>
    <mergeCell ref="B73:C73"/>
    <mergeCell ref="B74:C74"/>
    <mergeCell ref="B75:C75"/>
    <mergeCell ref="B96:D96"/>
    <mergeCell ref="B98:C98"/>
    <mergeCell ref="B99:C99"/>
    <mergeCell ref="B100:C100"/>
    <mergeCell ref="B84:C84"/>
    <mergeCell ref="B86:D86"/>
    <mergeCell ref="B88:D88"/>
    <mergeCell ref="B90:C90"/>
    <mergeCell ref="B91:C91"/>
    <mergeCell ref="B92:C92"/>
    <mergeCell ref="B118:D118"/>
    <mergeCell ref="B120:C120"/>
    <mergeCell ref="F11:G11"/>
    <mergeCell ref="F12:G12"/>
    <mergeCell ref="F16:H16"/>
    <mergeCell ref="F18:G18"/>
    <mergeCell ref="F19:G19"/>
    <mergeCell ref="F20:G20"/>
    <mergeCell ref="F21:G21"/>
    <mergeCell ref="F22:G22"/>
    <mergeCell ref="B109:C109"/>
    <mergeCell ref="B111:D111"/>
    <mergeCell ref="B113:C113"/>
    <mergeCell ref="B114:C114"/>
    <mergeCell ref="B115:C115"/>
    <mergeCell ref="B116:C116"/>
    <mergeCell ref="B101:C101"/>
    <mergeCell ref="B103:D103"/>
    <mergeCell ref="B105:C105"/>
    <mergeCell ref="B106:C106"/>
    <mergeCell ref="B107:C107"/>
    <mergeCell ref="B108:C108"/>
    <mergeCell ref="B93:C93"/>
    <mergeCell ref="B94:C94"/>
    <mergeCell ref="F36:G36"/>
    <mergeCell ref="F37:G37"/>
    <mergeCell ref="F38:G38"/>
    <mergeCell ref="F39:G39"/>
    <mergeCell ref="F40:G40"/>
    <mergeCell ref="F41:G41"/>
    <mergeCell ref="F25:H25"/>
    <mergeCell ref="F27:G27"/>
    <mergeCell ref="F28:G28"/>
    <mergeCell ref="F29:G29"/>
    <mergeCell ref="F34:H34"/>
    <mergeCell ref="F61:H61"/>
    <mergeCell ref="F62:G62"/>
    <mergeCell ref="F63:G63"/>
    <mergeCell ref="F64:G64"/>
    <mergeCell ref="F65:G65"/>
    <mergeCell ref="F66:G66"/>
    <mergeCell ref="F45:H45"/>
    <mergeCell ref="F47:G47"/>
    <mergeCell ref="F51:H51"/>
    <mergeCell ref="F53:G53"/>
    <mergeCell ref="F59:H59"/>
    <mergeCell ref="F79:G79"/>
    <mergeCell ref="F80:G80"/>
    <mergeCell ref="F81:G81"/>
    <mergeCell ref="F82:G82"/>
    <mergeCell ref="F83:G83"/>
    <mergeCell ref="F84:G84"/>
    <mergeCell ref="F67:G67"/>
    <mergeCell ref="F69:H69"/>
    <mergeCell ref="F71:G71"/>
    <mergeCell ref="F72:G72"/>
    <mergeCell ref="F73:G73"/>
    <mergeCell ref="F77:H77"/>
    <mergeCell ref="F103:H103"/>
    <mergeCell ref="F105:G105"/>
    <mergeCell ref="F106:G106"/>
    <mergeCell ref="F107:G107"/>
    <mergeCell ref="F86:H86"/>
    <mergeCell ref="F88:H88"/>
    <mergeCell ref="F90:G90"/>
    <mergeCell ref="F91:G91"/>
    <mergeCell ref="F92:G92"/>
    <mergeCell ref="F96:H96"/>
    <mergeCell ref="J21:K21"/>
    <mergeCell ref="J22:K22"/>
    <mergeCell ref="J25:L25"/>
    <mergeCell ref="J27:K27"/>
    <mergeCell ref="J28:K28"/>
    <mergeCell ref="J29:K29"/>
    <mergeCell ref="F120:G120"/>
    <mergeCell ref="J7:L7"/>
    <mergeCell ref="J9:K9"/>
    <mergeCell ref="J10:K10"/>
    <mergeCell ref="J11:K11"/>
    <mergeCell ref="J12:K12"/>
    <mergeCell ref="J16:L16"/>
    <mergeCell ref="J18:K18"/>
    <mergeCell ref="J19:K19"/>
    <mergeCell ref="J20:K20"/>
    <mergeCell ref="F108:G108"/>
    <mergeCell ref="F109:G109"/>
    <mergeCell ref="F111:H111"/>
    <mergeCell ref="F113:G113"/>
    <mergeCell ref="F114:G114"/>
    <mergeCell ref="F118:H118"/>
    <mergeCell ref="F98:G98"/>
    <mergeCell ref="F99:G99"/>
    <mergeCell ref="J47:K47"/>
    <mergeCell ref="J51:L51"/>
    <mergeCell ref="J53:K53"/>
    <mergeCell ref="J59:L59"/>
    <mergeCell ref="J61:L61"/>
    <mergeCell ref="J34:L34"/>
    <mergeCell ref="J36:K36"/>
    <mergeCell ref="J37:K37"/>
    <mergeCell ref="J38:K38"/>
    <mergeCell ref="J39:K39"/>
    <mergeCell ref="J40:K40"/>
    <mergeCell ref="J72:K72"/>
    <mergeCell ref="J73:K73"/>
    <mergeCell ref="J77:L77"/>
    <mergeCell ref="J79:K79"/>
    <mergeCell ref="J80:K80"/>
    <mergeCell ref="J81:K81"/>
    <mergeCell ref="J62:K62"/>
    <mergeCell ref="J63:K63"/>
    <mergeCell ref="J64:K64"/>
    <mergeCell ref="J65:K65"/>
    <mergeCell ref="J69:L69"/>
    <mergeCell ref="J71:K71"/>
    <mergeCell ref="J88:L88"/>
    <mergeCell ref="J90:K90"/>
    <mergeCell ref="J91:K91"/>
    <mergeCell ref="J92:K92"/>
    <mergeCell ref="J96:L96"/>
    <mergeCell ref="J98:K98"/>
    <mergeCell ref="J82:K82"/>
    <mergeCell ref="J83:K83"/>
    <mergeCell ref="J84:K84"/>
    <mergeCell ref="J86:L86"/>
    <mergeCell ref="J109:K109"/>
    <mergeCell ref="J111:L111"/>
    <mergeCell ref="J113:K113"/>
    <mergeCell ref="J114:K114"/>
    <mergeCell ref="J118:L118"/>
    <mergeCell ref="J120:K120"/>
    <mergeCell ref="J99:K99"/>
    <mergeCell ref="J103:L103"/>
    <mergeCell ref="J105:K105"/>
    <mergeCell ref="J106:K106"/>
    <mergeCell ref="J107:K107"/>
    <mergeCell ref="J108:K108"/>
    <mergeCell ref="N18:O18"/>
    <mergeCell ref="N19:O19"/>
    <mergeCell ref="N20:O20"/>
    <mergeCell ref="N21:O21"/>
    <mergeCell ref="N22:O22"/>
    <mergeCell ref="N25:P25"/>
    <mergeCell ref="N7:P7"/>
    <mergeCell ref="N9:O9"/>
    <mergeCell ref="N10:O10"/>
    <mergeCell ref="N11:O11"/>
    <mergeCell ref="N12:O12"/>
    <mergeCell ref="N16:P16"/>
    <mergeCell ref="N38:O38"/>
    <mergeCell ref="N39:O39"/>
    <mergeCell ref="N40:O40"/>
    <mergeCell ref="N45:P45"/>
    <mergeCell ref="N47:O47"/>
    <mergeCell ref="N51:P51"/>
    <mergeCell ref="N27:O27"/>
    <mergeCell ref="N28:O28"/>
    <mergeCell ref="N29:O29"/>
    <mergeCell ref="N34:P34"/>
    <mergeCell ref="N36:O36"/>
    <mergeCell ref="N37:O37"/>
    <mergeCell ref="N96:P96"/>
    <mergeCell ref="N79:O79"/>
    <mergeCell ref="N80:O80"/>
    <mergeCell ref="N81:O81"/>
    <mergeCell ref="N82:O82"/>
    <mergeCell ref="N83:O83"/>
    <mergeCell ref="N84:O84"/>
    <mergeCell ref="N69:P69"/>
    <mergeCell ref="N71:O71"/>
    <mergeCell ref="N72:O72"/>
    <mergeCell ref="N73:O73"/>
    <mergeCell ref="N77:P77"/>
    <mergeCell ref="N120:O120"/>
    <mergeCell ref="F55:H55"/>
    <mergeCell ref="F57:G57"/>
    <mergeCell ref="J55:L55"/>
    <mergeCell ref="J57:K57"/>
    <mergeCell ref="N55:P55"/>
    <mergeCell ref="N57:O57"/>
    <mergeCell ref="N108:O108"/>
    <mergeCell ref="N109:O109"/>
    <mergeCell ref="N111:P111"/>
    <mergeCell ref="N113:O113"/>
    <mergeCell ref="N114:O114"/>
    <mergeCell ref="N118:P118"/>
    <mergeCell ref="N98:O98"/>
    <mergeCell ref="N99:O99"/>
    <mergeCell ref="N103:P103"/>
    <mergeCell ref="N105:O105"/>
    <mergeCell ref="N106:O106"/>
    <mergeCell ref="N107:O107"/>
    <mergeCell ref="N86:P86"/>
    <mergeCell ref="N88:P88"/>
    <mergeCell ref="N90:O90"/>
    <mergeCell ref="N91:O91"/>
    <mergeCell ref="N92:O92"/>
    <mergeCell ref="R18:S18"/>
    <mergeCell ref="R19:S19"/>
    <mergeCell ref="R20:S20"/>
    <mergeCell ref="R21:S21"/>
    <mergeCell ref="R22:S22"/>
    <mergeCell ref="R25:T25"/>
    <mergeCell ref="R7:T7"/>
    <mergeCell ref="R9:S9"/>
    <mergeCell ref="R10:S10"/>
    <mergeCell ref="R11:S11"/>
    <mergeCell ref="R12:S12"/>
    <mergeCell ref="R16:T16"/>
    <mergeCell ref="R38:S38"/>
    <mergeCell ref="R39:S39"/>
    <mergeCell ref="R40:S40"/>
    <mergeCell ref="R45:T45"/>
    <mergeCell ref="R47:S47"/>
    <mergeCell ref="R51:T51"/>
    <mergeCell ref="R27:S27"/>
    <mergeCell ref="R28:S28"/>
    <mergeCell ref="R29:S29"/>
    <mergeCell ref="R34:T34"/>
    <mergeCell ref="R36:S36"/>
    <mergeCell ref="R37:S37"/>
    <mergeCell ref="R77:T77"/>
    <mergeCell ref="R79:S79"/>
    <mergeCell ref="R80:S80"/>
    <mergeCell ref="R81:S81"/>
    <mergeCell ref="R82:S82"/>
    <mergeCell ref="R83:S83"/>
    <mergeCell ref="R63:S63"/>
    <mergeCell ref="R64:S64"/>
    <mergeCell ref="R69:T69"/>
    <mergeCell ref="R71:S71"/>
    <mergeCell ref="R72:S72"/>
    <mergeCell ref="R73:S73"/>
    <mergeCell ref="R99:S99"/>
    <mergeCell ref="R103:T103"/>
    <mergeCell ref="R105:S105"/>
    <mergeCell ref="R106:S106"/>
    <mergeCell ref="R84:S84"/>
    <mergeCell ref="R86:T86"/>
    <mergeCell ref="R88:T88"/>
    <mergeCell ref="R90:S90"/>
    <mergeCell ref="R91:S91"/>
    <mergeCell ref="R92:S92"/>
    <mergeCell ref="V20:W20"/>
    <mergeCell ref="V21:W21"/>
    <mergeCell ref="V22:W22"/>
    <mergeCell ref="V25:X25"/>
    <mergeCell ref="V27:W27"/>
    <mergeCell ref="V28:W28"/>
    <mergeCell ref="R118:T118"/>
    <mergeCell ref="R120:S120"/>
    <mergeCell ref="V7:X7"/>
    <mergeCell ref="V9:W9"/>
    <mergeCell ref="V10:W10"/>
    <mergeCell ref="V11:W11"/>
    <mergeCell ref="V12:W12"/>
    <mergeCell ref="V16:X16"/>
    <mergeCell ref="V18:W18"/>
    <mergeCell ref="V19:W19"/>
    <mergeCell ref="R107:S107"/>
    <mergeCell ref="R108:S108"/>
    <mergeCell ref="R109:S109"/>
    <mergeCell ref="R111:T111"/>
    <mergeCell ref="R113:S113"/>
    <mergeCell ref="R114:S114"/>
    <mergeCell ref="R96:T96"/>
    <mergeCell ref="R98:S98"/>
    <mergeCell ref="V40:W40"/>
    <mergeCell ref="V45:X45"/>
    <mergeCell ref="V47:W47"/>
    <mergeCell ref="V51:X51"/>
    <mergeCell ref="V53:W53"/>
    <mergeCell ref="V55:X55"/>
    <mergeCell ref="V29:W29"/>
    <mergeCell ref="V34:X34"/>
    <mergeCell ref="V36:W36"/>
    <mergeCell ref="V37:W37"/>
    <mergeCell ref="V38:W38"/>
    <mergeCell ref="V39:W39"/>
    <mergeCell ref="V61:X61"/>
    <mergeCell ref="V62:W62"/>
    <mergeCell ref="V63:W63"/>
    <mergeCell ref="V64:W64"/>
    <mergeCell ref="V69:X69"/>
    <mergeCell ref="V71:W71"/>
    <mergeCell ref="V57:W57"/>
    <mergeCell ref="J41:K41"/>
    <mergeCell ref="R41:S41"/>
    <mergeCell ref="V41:W41"/>
    <mergeCell ref="V59:X59"/>
    <mergeCell ref="R53:S53"/>
    <mergeCell ref="R55:T55"/>
    <mergeCell ref="R57:S57"/>
    <mergeCell ref="R59:T59"/>
    <mergeCell ref="R61:T61"/>
    <mergeCell ref="R62:S62"/>
    <mergeCell ref="N53:O53"/>
    <mergeCell ref="N59:P59"/>
    <mergeCell ref="N61:P61"/>
    <mergeCell ref="N62:O62"/>
    <mergeCell ref="N63:O63"/>
    <mergeCell ref="N64:O64"/>
    <mergeCell ref="J45:L45"/>
    <mergeCell ref="V84:W84"/>
    <mergeCell ref="V86:X86"/>
    <mergeCell ref="V88:X88"/>
    <mergeCell ref="V90:W90"/>
    <mergeCell ref="V72:W72"/>
    <mergeCell ref="V73:W73"/>
    <mergeCell ref="V77:X77"/>
    <mergeCell ref="V79:W79"/>
    <mergeCell ref="V80:W80"/>
    <mergeCell ref="V81:W81"/>
    <mergeCell ref="V113:W113"/>
    <mergeCell ref="V114:W114"/>
    <mergeCell ref="V118:X118"/>
    <mergeCell ref="V120:W120"/>
    <mergeCell ref="Z7:AB7"/>
    <mergeCell ref="Z9:AA9"/>
    <mergeCell ref="Z10:AA10"/>
    <mergeCell ref="Z11:AA11"/>
    <mergeCell ref="Z12:AA12"/>
    <mergeCell ref="Z16:AB16"/>
    <mergeCell ref="V105:W105"/>
    <mergeCell ref="V106:W106"/>
    <mergeCell ref="V107:W107"/>
    <mergeCell ref="V108:W108"/>
    <mergeCell ref="V109:W109"/>
    <mergeCell ref="V111:X111"/>
    <mergeCell ref="V91:W91"/>
    <mergeCell ref="V92:W92"/>
    <mergeCell ref="V96:X96"/>
    <mergeCell ref="V98:W98"/>
    <mergeCell ref="V99:W99"/>
    <mergeCell ref="V103:X103"/>
    <mergeCell ref="V82:W82"/>
    <mergeCell ref="V83:W83"/>
    <mergeCell ref="Z27:AA27"/>
    <mergeCell ref="Z28:AA28"/>
    <mergeCell ref="Z29:AA29"/>
    <mergeCell ref="Z34:AB34"/>
    <mergeCell ref="Z36:AA36"/>
    <mergeCell ref="Z37:AA37"/>
    <mergeCell ref="Z18:AA18"/>
    <mergeCell ref="Z19:AA19"/>
    <mergeCell ref="Z20:AA20"/>
    <mergeCell ref="Z21:AA21"/>
    <mergeCell ref="Z22:AA22"/>
    <mergeCell ref="Z25:AB25"/>
    <mergeCell ref="Z53:AA53"/>
    <mergeCell ref="Z55:AB55"/>
    <mergeCell ref="Z57:AA57"/>
    <mergeCell ref="Z59:AB59"/>
    <mergeCell ref="Z38:AA38"/>
    <mergeCell ref="Z39:AA39"/>
    <mergeCell ref="Z40:AA40"/>
    <mergeCell ref="Z41:AA41"/>
    <mergeCell ref="Z45:AB45"/>
    <mergeCell ref="Z120:AA120"/>
    <mergeCell ref="AD7:AF7"/>
    <mergeCell ref="AD9:AE9"/>
    <mergeCell ref="AD10:AE10"/>
    <mergeCell ref="AD11:AE11"/>
    <mergeCell ref="AD12:AE12"/>
    <mergeCell ref="AD16:AF16"/>
    <mergeCell ref="Z105:AA105"/>
    <mergeCell ref="Z106:AA106"/>
    <mergeCell ref="Z107:AA107"/>
    <mergeCell ref="Z108:AA108"/>
    <mergeCell ref="Z109:AA109"/>
    <mergeCell ref="Z111:AB111"/>
    <mergeCell ref="Z91:AA91"/>
    <mergeCell ref="Z92:AA92"/>
    <mergeCell ref="Z96:AB96"/>
    <mergeCell ref="Z98:AA98"/>
    <mergeCell ref="Z99:AA99"/>
    <mergeCell ref="Z103:AB103"/>
    <mergeCell ref="Z82:AA82"/>
    <mergeCell ref="Z83:AA83"/>
    <mergeCell ref="Z84:AA84"/>
    <mergeCell ref="Z86:AB86"/>
    <mergeCell ref="Z88:AB88"/>
    <mergeCell ref="AD18:AE18"/>
    <mergeCell ref="AD19:AE19"/>
    <mergeCell ref="AD20:AE20"/>
    <mergeCell ref="AD21:AE21"/>
    <mergeCell ref="AD22:AE22"/>
    <mergeCell ref="AD25:AF25"/>
    <mergeCell ref="Z113:AA113"/>
    <mergeCell ref="Z114:AA114"/>
    <mergeCell ref="Z118:AB118"/>
    <mergeCell ref="Z90:AA90"/>
    <mergeCell ref="Z72:AA72"/>
    <mergeCell ref="Z73:AA73"/>
    <mergeCell ref="Z77:AB77"/>
    <mergeCell ref="Z79:AA79"/>
    <mergeCell ref="Z80:AA80"/>
    <mergeCell ref="Z81:AA81"/>
    <mergeCell ref="Z61:AB61"/>
    <mergeCell ref="Z62:AA62"/>
    <mergeCell ref="Z63:AA63"/>
    <mergeCell ref="Z64:AA64"/>
    <mergeCell ref="Z69:AB69"/>
    <mergeCell ref="Z71:AA71"/>
    <mergeCell ref="Z47:AA47"/>
    <mergeCell ref="Z51:AB51"/>
    <mergeCell ref="AD36:AE36"/>
    <mergeCell ref="AD37:AE37"/>
    <mergeCell ref="AD38:AE38"/>
    <mergeCell ref="AD39:AE39"/>
    <mergeCell ref="AD40:AE40"/>
    <mergeCell ref="AD41:AE41"/>
    <mergeCell ref="AD27:AE27"/>
    <mergeCell ref="AD28:AE28"/>
    <mergeCell ref="AD29:AE29"/>
    <mergeCell ref="AD30:AE30"/>
    <mergeCell ref="AD31:AE31"/>
    <mergeCell ref="AD34:AF34"/>
    <mergeCell ref="AD59:AF59"/>
    <mergeCell ref="AD61:AF61"/>
    <mergeCell ref="AD62:AE62"/>
    <mergeCell ref="AD63:AE63"/>
    <mergeCell ref="AD64:AE64"/>
    <mergeCell ref="AD69:AF69"/>
    <mergeCell ref="AD45:AF45"/>
    <mergeCell ref="AD47:AE47"/>
    <mergeCell ref="AD51:AF51"/>
    <mergeCell ref="AD53:AE53"/>
    <mergeCell ref="AD55:AF55"/>
    <mergeCell ref="AD57:AE57"/>
    <mergeCell ref="AD81:AE81"/>
    <mergeCell ref="AD82:AE82"/>
    <mergeCell ref="AD83:AE83"/>
    <mergeCell ref="AD84:AE84"/>
    <mergeCell ref="AD86:AF86"/>
    <mergeCell ref="AD71:AE71"/>
    <mergeCell ref="AD72:AE72"/>
    <mergeCell ref="AD73:AE73"/>
    <mergeCell ref="AD77:AF77"/>
    <mergeCell ref="AD79:AE79"/>
    <mergeCell ref="AD80:AE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2017-07-13T02:36:46Z</dcterms:created>
  <dcterms:modified xsi:type="dcterms:W3CDTF">2017-07-13T02:14:10Z</dcterms:modified>
</cp:coreProperties>
</file>